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14210"/>
</workbook>
</file>

<file path=xl/calcChain.xml><?xml version="1.0" encoding="utf-8"?>
<calcChain xmlns="http://schemas.openxmlformats.org/spreadsheetml/2006/main">
  <c r="D5" i="2"/>
  <c r="L5" i="1"/>
  <c r="E14" i="6"/>
  <c r="D14"/>
  <c r="J74" i="3"/>
  <c r="J73"/>
  <c r="I73"/>
  <c r="I75"/>
  <c r="H73"/>
  <c r="H75"/>
  <c r="I11"/>
  <c r="H11"/>
  <c r="A9"/>
  <c r="A4"/>
  <c r="G34" i="2"/>
  <c r="G33"/>
  <c r="F33"/>
  <c r="F35"/>
  <c r="E33"/>
  <c r="E35"/>
  <c r="F11"/>
  <c r="E11"/>
  <c r="C9"/>
  <c r="D4"/>
  <c r="H46" i="1"/>
  <c r="G46"/>
  <c r="L46"/>
  <c r="F46"/>
  <c r="K46"/>
  <c r="J44"/>
  <c r="I44"/>
  <c r="H44"/>
  <c r="H45"/>
  <c r="G44"/>
  <c r="G45"/>
  <c r="F44"/>
  <c r="F45"/>
  <c r="K45"/>
  <c r="H11"/>
  <c r="G11"/>
  <c r="F11"/>
  <c r="A9"/>
  <c r="L4"/>
  <c r="J75" i="3"/>
  <c r="G35" i="2"/>
  <c r="L45" i="1"/>
  <c r="K44"/>
  <c r="L44"/>
  <c r="E17" i="6"/>
  <c r="D17"/>
  <c r="C16" i="5"/>
  <c r="C12"/>
  <c r="D13"/>
  <c r="C13"/>
  <c r="D12"/>
</calcChain>
</file>

<file path=xl/sharedStrings.xml><?xml version="1.0" encoding="utf-8"?>
<sst xmlns="http://schemas.openxmlformats.org/spreadsheetml/2006/main" count="771" uniqueCount="257">
  <si>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</si>
  <si>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</si>
  <si>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</si>
  <si>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</si>
  <si>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</si>
  <si>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</si>
  <si>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</si>
  <si>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</si>
  <si>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</si>
  <si>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</si>
  <si>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</si>
  <si>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</si>
  <si>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</si>
  <si>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</si>
  <si>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</si>
  <si>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</si>
  <si>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</si>
  <si>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</si>
  <si>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</si>
  <si>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</si>
  <si>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</si>
  <si>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</si>
  <si>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</si>
  <si>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</si>
  <si>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</si>
  <si>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</si>
  <si>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</si>
  <si>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</si>
  <si>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</si>
  <si>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</si>
  <si>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</si>
  <si>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</si>
  <si>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</si>
  <si>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</si>
  <si>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</si>
  <si>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</si>
  <si>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10302230</t>
  </si>
  <si>
    <t>10302240</t>
  </si>
  <si>
    <t>10302250</t>
  </si>
  <si>
    <t>10302260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</si>
  <si>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</si>
  <si>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</si>
  <si>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</si>
  <si>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</si>
  <si>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</si>
  <si>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</si>
  <si>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</si>
  <si>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</si>
  <si>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</si>
  <si>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</si>
  <si>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</si>
  <si>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</si>
  <si>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</si>
  <si>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</si>
  <si>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</si>
  <si>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</si>
  <si>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</si>
  <si>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11400000</t>
  </si>
  <si>
    <t>ДОХОДЫ ОТ ПРОДАЖИ МАТЕРИАЛЬНЫХ И НЕМАТЕРИАЛЬНЫХ АКТИВОВ</t>
  </si>
  <si>
    <t>11406013</t>
  </si>
  <si>
    <t>430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</si>
  <si>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</si>
  <si>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</si>
  <si>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</si>
  <si>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</si>
  <si>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</si>
  <si>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</si>
  <si>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</si>
  <si>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</si>
  <si>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</si>
  <si>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</si>
  <si>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</si>
  <si>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</si>
  <si>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</si>
  <si>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</si>
  <si>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</si>
  <si>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</si>
  <si>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</si>
  <si>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</si>
  <si>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</si>
  <si>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</si>
  <si>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</si>
  <si>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</si>
  <si>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</si>
  <si>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</si>
  <si>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</si>
  <si>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</si>
  <si>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</si>
  <si>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</si>
  <si>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</si>
  <si>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</si>
  <si>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</si>
  <si>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</si>
  <si>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</si>
  <si>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</si>
  <si>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</si>
  <si>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</si>
  <si>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</si>
  <si>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</si>
  <si>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</si>
  <si>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</si>
  <si>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</si>
  <si>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0400</t>
  </si>
  <si>
    <t>Национальная экономика</t>
  </si>
  <si>
    <t>0409</t>
  </si>
  <si>
    <t>09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</si>
  <si>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</si>
  <si>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</si>
  <si>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</si>
  <si>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</si>
  <si>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</si>
  <si>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</si>
  <si>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</si>
  <si>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</si>
  <si>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</si>
  <si>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</si>
  <si>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</si>
  <si>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</si>
  <si>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</si>
  <si>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</si>
  <si>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</si>
  <si>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</si>
  <si>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</si>
  <si>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</si>
  <si>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</si>
  <si>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«Чепецкое»</t>
  </si>
  <si>
    <t>443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</si>
  <si>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</si>
  <si>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</si>
  <si>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</si>
  <si>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</si>
  <si>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</si>
  <si>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</si>
  <si>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</si>
  <si>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</si>
  <si>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</si>
  <si>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</si>
  <si>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"Чепецкое"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</si>
  <si>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</si>
  <si>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</si>
  <si>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</si>
  <si>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</si>
  <si>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</si>
  <si>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</si>
  <si>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</si>
  <si>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</si>
  <si>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</si>
  <si>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</si>
  <si>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</si>
  <si>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</si>
  <si>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</si>
  <si>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</si>
  <si>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</si>
  <si>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</si>
  <si>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</si>
  <si>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</si>
  <si>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МО=1300503
УБ=1122
ВР=000
ЦС=0000
Ведомства=000
ФКР=0000
Узлы=05</t>
  </si>
  <si>
    <t>Вариант: Кезский 2015;
Таблица: Кассовое исполнение бюджета МО 2015;
Данные
МО=1300503
УБ=1122
ВР=000
ЦС=0000
Ведомства=000
ФКР=0000
Узлы=05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</si>
  <si>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</si>
  <si>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</si>
  <si>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</si>
  <si>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</si>
  <si>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</si>
  <si>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</si>
  <si>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</si>
  <si>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</si>
  <si>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</si>
  <si>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</si>
  <si>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</si>
  <si>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</si>
  <si>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</si>
  <si>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</si>
  <si>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</si>
  <si>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</si>
  <si>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</si>
  <si>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Приложение № 4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</si>
  <si>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</si>
  <si>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</si>
  <si>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</si>
  <si>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</si>
  <si>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</si>
  <si>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</si>
  <si>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</si>
  <si>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</si>
  <si>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</si>
  <si>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</si>
  <si>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</si>
  <si>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</si>
  <si>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</si>
  <si>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</si>
  <si>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</si>
  <si>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</si>
  <si>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</si>
  <si>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</si>
  <si>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</si>
  <si>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</si>
  <si>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</si>
  <si>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"Чепецкое"</t>
  </si>
  <si>
    <t>Вариант=Кезский 2015;
Табл=Доходы-факт помесячно нарастающим итогом 2014 (МО);
МО=1300503;
УБ=1122;
Дата=20140701;
Узлы=05;</t>
  </si>
  <si>
    <t>Вариант=Кезский 2015;
Табл=Доходы-план помесячно нарастающим итогом 2015 (МО);
МО=1300503;
УБ=1122;
Дата=20150701;
Узлы=05;</t>
  </si>
  <si>
    <t>Вариант=Кезский 2015;
Табл=Доходы-факт помесячно нарастающим итогом 2015 (МО);
МО=1300503;
УБ=1122;
Дата=20150701;
Узлы=05;</t>
  </si>
  <si>
    <t>Вариант=Кезский 2015;
Табл=Уточненные росписи бюджета МО 2015;
МО=1300503;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</si>
  <si>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2015;
МО=1300503;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</si>
  <si>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2014;
МО=1300503;
УБ=1122;
Дата=20140701;
ВР=000;
ЦС=0000;
Ведомства=000;
ФКР=0000;
Узлы=05;
Муниципальные программы=000;</t>
  </si>
  <si>
    <t>01.07.2014</t>
  </si>
  <si>
    <t>Чепецкое*01.07.2015</t>
  </si>
  <si>
    <t>Вариант: Кезский 2015;
Таблица: Кассовое исполнение бюджета МО 2014;
Данные
МО=1300503
УБ=1122
Дата=20140701
ВР=000
ЦС=0000
Ведомства=000
ФКР=0000
Узлы=05</t>
  </si>
  <si>
    <t>20204999</t>
  </si>
  <si>
    <t>Прочие межбюджетные трансферты, передаваемые бюджетам поселений</t>
  </si>
  <si>
    <t>Вариант=Кезский 2015;
Табл=Уточненные росписи бюджета МО 2015;
МО=1300503;
КОСГУ=000;
УБ=1122;
Дата=20150701;
ВР=000;
ЦС=0000;
Ведомства=000;
Узлы=05;
Муниципальные программы=000;</t>
  </si>
  <si>
    <t>Вариант=Кезский 2015;
Табл=Кассовое исполнение бюджета МО 2015;
МО=1300503;
КОСГУ=000;
УБ=1122;
Дата=20150701;
ВР=000;
ЦС=0000;
Ведомства=000;
Узлы=05;
Муниципальные программы=000;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</si>
  <si>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</si>
  <si>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</si>
  <si>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</si>
  <si>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</si>
  <si>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Дорожное хозяйство</t>
  </si>
  <si>
    <t>0700</t>
  </si>
  <si>
    <t>07</t>
  </si>
  <si>
    <t>Образование</t>
  </si>
  <si>
    <t>0707</t>
  </si>
  <si>
    <t>Молодёжная политика и оздоровление детей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</si>
  <si>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</si>
  <si>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</si>
  <si>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</si>
  <si>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</si>
  <si>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</si>
  <si>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</si>
  <si>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</si>
  <si>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1100</t>
  </si>
  <si>
    <t>11</t>
  </si>
  <si>
    <t>Физическая культура и спорт</t>
  </si>
  <si>
    <t>1101</t>
  </si>
  <si>
    <t>Физическая культура</t>
  </si>
  <si>
    <t>Вариант=Кезский 2015;
Табл=Уточненные росписи бюджета МО 2015;
МО=1300503;
КОСГУ=000;
УБ=1122;
Дата=20150701;
Узлы=05;</t>
  </si>
  <si>
    <t>Вариант=Кезский 2015;
Табл=Кассовое исполнение бюджета МО 2015;
МО=1300503;
КОСГУ=000;
УБ=1122;
Дата=20150701;
Узлы=05;</t>
  </si>
  <si>
    <t>Субсидии на обеспечение первичных мер пожарной безопасности в границах населённых пунктов</t>
  </si>
  <si>
    <t>9900430</t>
  </si>
  <si>
    <t>Проведение мероприятий для детей и молодежи</t>
  </si>
  <si>
    <t>9906140</t>
  </si>
  <si>
    <t>Организация досуга, предоставление услуг организаций культуры и доступа к музейным фондам муниципального образования</t>
  </si>
  <si>
    <t>9906160</t>
  </si>
  <si>
    <t>Иные межбюджетные трансферты</t>
  </si>
  <si>
    <t>540</t>
  </si>
  <si>
    <t>Осуществление библиотечного обслуживания населения муниципального образования</t>
  </si>
  <si>
    <t>9906161</t>
  </si>
  <si>
    <t>На подготовку и проведение празднования 70-й годовщины Победы в Великой Отечественной войне 1941 - 1945 годов в Удмуртской Республике</t>
  </si>
  <si>
    <t>9900557</t>
  </si>
  <si>
    <t>Проведение районных спортивно-массовых мероприятий</t>
  </si>
  <si>
    <t>9906150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</si>
  <si>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"Чепецкое" за 1 полугодие 2015 года</t>
  </si>
  <si>
    <t>Отчет об исполнении дорожного фонда муниципального образования "Чепецкое"                       за 1 полугодие 2015 года</t>
  </si>
  <si>
    <t>Остатки на начало года</t>
  </si>
  <si>
    <t xml:space="preserve">18 сентября </t>
  </si>
  <si>
    <t>21015 г.</t>
  </si>
  <si>
    <t>№131</t>
  </si>
  <si>
    <t>от 18 сентября  2015 года №131</t>
  </si>
  <si>
    <t>от 18 сентября  2015 года № 131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</si>
</sst>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16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6" xfId="0" applyBorder="1"/>
    <xf numFmtId="0" fontId="15" fillId="0" borderId="6" xfId="0" applyFon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2" zoomScaleNormal="100" zoomScaleSheetLayoutView="100" workbookViewId="0">
      <selection activeCell="G4" sqref="G4"/>
    </sheetView>
  </sheetViews>
  <sheetFormatPr defaultRowHeight="1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7109375" customWidth="1"/>
    <col min="6" max="6" width="14" hidden="1" customWidth="1"/>
    <col min="7" max="7" width="14" customWidth="1"/>
    <col min="8" max="8" width="13.85546875" style="31" customWidth="1"/>
    <col min="9" max="11" width="14" style="31" hidden="1" customWidth="1"/>
    <col min="12" max="12" width="14" style="31" customWidth="1"/>
    <col min="13" max="13" width="14" hidden="1" customWidth="1"/>
  </cols>
  <sheetData>
    <row r="1" spans="1:13" ht="14.25" hidden="1" customHeight="1">
      <c r="A1" s="1"/>
      <c r="B1" s="2"/>
      <c r="C1" s="2"/>
      <c r="D1" s="3"/>
      <c r="E1" s="4"/>
      <c r="F1" s="90"/>
      <c r="G1" s="90"/>
      <c r="H1" s="91"/>
      <c r="I1" s="91"/>
      <c r="J1" s="91"/>
      <c r="K1" s="5"/>
      <c r="L1" s="5"/>
      <c r="M1" s="90"/>
    </row>
    <row r="2" spans="1:13">
      <c r="A2" s="6"/>
      <c r="B2" s="6"/>
      <c r="C2" s="6"/>
      <c r="D2" s="6"/>
      <c r="E2" s="7"/>
      <c r="F2" s="112"/>
      <c r="G2" s="112"/>
      <c r="H2" s="8"/>
      <c r="I2" s="8"/>
      <c r="J2" s="8"/>
      <c r="K2" s="8"/>
      <c r="L2" s="8" t="s">
        <v>0</v>
      </c>
      <c r="M2" s="112"/>
    </row>
    <row r="3" spans="1:13">
      <c r="A3" s="6"/>
      <c r="B3" s="6"/>
      <c r="C3" s="6"/>
      <c r="D3" s="6"/>
      <c r="E3" s="7"/>
      <c r="F3" s="112"/>
      <c r="G3" s="112"/>
      <c r="H3" s="8"/>
      <c r="I3" s="8"/>
      <c r="J3" s="8"/>
      <c r="K3" s="8"/>
      <c r="L3" s="8" t="s">
        <v>1</v>
      </c>
      <c r="M3" s="112"/>
    </row>
    <row r="4" spans="1:13">
      <c r="A4" s="6"/>
      <c r="B4" s="6"/>
      <c r="C4" s="6"/>
      <c r="D4" s="6"/>
      <c r="E4" s="7"/>
      <c r="F4" s="112"/>
      <c r="G4" s="112"/>
      <c r="H4" s="8"/>
      <c r="I4" s="8"/>
      <c r="J4" s="8"/>
      <c r="K4" s="8"/>
      <c r="L4" s="8" t="str">
        <f>CONCATENATE("МО ","""",LEFT(G13,FIND("*",G13,1)-1),""" ")</f>
        <v xml:space="preserve">МО "Чепецкое" </v>
      </c>
      <c r="M4" s="112"/>
    </row>
    <row r="5" spans="1:13">
      <c r="A5" s="6"/>
      <c r="B5" s="6"/>
      <c r="C5" s="6"/>
      <c r="D5" s="6"/>
      <c r="E5" s="7"/>
      <c r="F5" s="112"/>
      <c r="G5" s="112"/>
      <c r="H5" s="8"/>
      <c r="I5" s="8"/>
      <c r="J5" s="8"/>
      <c r="K5" s="8"/>
      <c r="L5" s="8" t="str">
        <f>"от 18 сентября  "&amp;VALUE(RIGHT(G13,4))&amp;" года  № 131"</f>
        <v>от 18 сентября  2015 года  № 131</v>
      </c>
      <c r="M5" s="112"/>
    </row>
    <row r="6" spans="1:13">
      <c r="A6" s="6"/>
      <c r="B6" s="6"/>
      <c r="C6" s="6"/>
      <c r="D6" s="6"/>
      <c r="E6" s="7"/>
      <c r="F6" s="112"/>
      <c r="G6" s="112"/>
      <c r="H6" s="8"/>
      <c r="I6" s="8"/>
      <c r="J6" s="8"/>
      <c r="K6" s="8"/>
      <c r="L6" s="8"/>
      <c r="M6" s="112"/>
    </row>
    <row r="7" spans="1:13" ht="16.5" customHeight="1">
      <c r="A7" s="113" t="s">
        <v>2</v>
      </c>
      <c r="B7" s="113"/>
      <c r="C7" s="113"/>
      <c r="D7" s="113"/>
      <c r="E7" s="113"/>
      <c r="F7" s="113"/>
      <c r="G7" s="113"/>
      <c r="H7" s="113"/>
      <c r="I7" s="109"/>
      <c r="J7" s="109"/>
      <c r="L7" s="109"/>
      <c r="M7" s="31"/>
    </row>
    <row r="8" spans="1:13" ht="16.5" customHeight="1">
      <c r="A8" s="113" t="s">
        <v>3</v>
      </c>
      <c r="B8" s="113"/>
      <c r="C8" s="113"/>
      <c r="D8" s="113"/>
      <c r="E8" s="113"/>
      <c r="F8" s="113"/>
      <c r="G8" s="113"/>
      <c r="H8" s="113"/>
      <c r="I8" s="109"/>
      <c r="J8" s="109"/>
      <c r="L8" s="109"/>
      <c r="M8" s="31"/>
    </row>
    <row r="9" spans="1:13" ht="16.5" customHeight="1">
      <c r="A9" s="11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"Чепецкое"   за 1 полугодие 2015 года</v>
      </c>
      <c r="B9" s="113"/>
      <c r="C9" s="113"/>
      <c r="D9" s="113"/>
      <c r="E9" s="113"/>
      <c r="F9" s="113"/>
      <c r="G9" s="113"/>
      <c r="H9" s="113"/>
      <c r="I9" s="109"/>
      <c r="J9" s="109"/>
      <c r="L9" s="109"/>
      <c r="M9" s="31"/>
    </row>
    <row r="10" spans="1:13">
      <c r="F10" s="10"/>
      <c r="G10" s="10"/>
      <c r="H10" s="110"/>
      <c r="I10" s="110"/>
      <c r="J10" s="110"/>
      <c r="K10" s="110"/>
      <c r="L10" s="110" t="s">
        <v>4</v>
      </c>
      <c r="M10" s="10"/>
    </row>
    <row r="11" spans="1:13" ht="62.25" customHeight="1">
      <c r="A11" s="114" t="s">
        <v>5</v>
      </c>
      <c r="B11" s="115"/>
      <c r="C11" s="115"/>
      <c r="D11" s="116"/>
      <c r="E11" s="11" t="s">
        <v>6</v>
      </c>
      <c r="F11" s="12" t="str">
        <f>CONCATENATE("Исполнение на ",RIGHT(F13,10))</f>
        <v>Исполнение на 01.07.2014</v>
      </c>
      <c r="G11" s="12" t="str">
        <f>CONCATENATE("Уточнён-ный план на ",IF(MID(G13,FIND("*",G13,1)+4,2)="01",CONCATENATE(TEXT(VALUE(RIGHT(G13,4)-1),"0000")," год"),CONCATENATE(RIGHT(G13,4)," год")))</f>
        <v>Уточнён-ный план на 2015 год</v>
      </c>
      <c r="H11" s="13" t="str">
        <f>CONCATENATE("Исполнение на ",RIGHT(G13,10))</f>
        <v>Исполнение на 01.07.2015</v>
      </c>
      <c r="I11" s="13"/>
      <c r="J11" s="13"/>
      <c r="K11" s="14" t="s">
        <v>7</v>
      </c>
      <c r="L11" s="14" t="s">
        <v>8</v>
      </c>
      <c r="M11" s="12"/>
    </row>
    <row r="12" spans="1:13" s="18" customFormat="1" ht="53.25" hidden="1" customHeight="1">
      <c r="A12" s="15" t="s">
        <v>9</v>
      </c>
      <c r="B12" s="15" t="s">
        <v>10</v>
      </c>
      <c r="C12" s="15" t="s">
        <v>11</v>
      </c>
      <c r="D12" s="15" t="s">
        <v>12</v>
      </c>
      <c r="E12" s="16" t="s">
        <v>154</v>
      </c>
      <c r="F12" s="16" t="s">
        <v>198</v>
      </c>
      <c r="G12" s="16" t="s">
        <v>199</v>
      </c>
      <c r="H12" s="17" t="s">
        <v>200</v>
      </c>
      <c r="I12" s="17" t="s">
        <v>201</v>
      </c>
      <c r="J12" s="17" t="s">
        <v>202</v>
      </c>
      <c r="K12" s="17" t="s">
        <v>13</v>
      </c>
      <c r="L12" s="17" t="s">
        <v>14</v>
      </c>
      <c r="M12" s="16" t="s">
        <v>203</v>
      </c>
    </row>
    <row r="13" spans="1:13" s="22" customFormat="1" ht="67.5" hidden="1" customHeight="1">
      <c r="A13" s="19" t="s">
        <v>5</v>
      </c>
      <c r="B13" s="19" t="s">
        <v>15</v>
      </c>
      <c r="C13" s="19" t="s">
        <v>16</v>
      </c>
      <c r="D13" s="19" t="s">
        <v>17</v>
      </c>
      <c r="E13" s="20" t="s">
        <v>155</v>
      </c>
      <c r="F13" s="20" t="s">
        <v>204</v>
      </c>
      <c r="G13" s="20" t="s">
        <v>205</v>
      </c>
      <c r="H13" s="21" t="s">
        <v>18</v>
      </c>
      <c r="I13" s="21" t="s">
        <v>156</v>
      </c>
      <c r="J13" s="21" t="s">
        <v>157</v>
      </c>
      <c r="K13" s="21" t="s">
        <v>7</v>
      </c>
      <c r="L13" s="21" t="s">
        <v>19</v>
      </c>
      <c r="M13" s="20" t="s">
        <v>206</v>
      </c>
    </row>
    <row r="14" spans="1:13" s="27" customFormat="1" ht="17.25" hidden="1" customHeight="1">
      <c r="A14" s="23" t="s">
        <v>20</v>
      </c>
      <c r="B14" s="24" t="s">
        <v>21</v>
      </c>
      <c r="C14" s="24" t="s">
        <v>22</v>
      </c>
      <c r="D14" s="25" t="s">
        <v>23</v>
      </c>
      <c r="E14" s="75"/>
      <c r="F14" s="92">
        <v>1906.55672</v>
      </c>
      <c r="G14" s="92">
        <v>2724.2</v>
      </c>
      <c r="H14" s="93">
        <v>1419.0799400000001</v>
      </c>
      <c r="I14" s="93">
        <v>2790.7007699999999</v>
      </c>
      <c r="J14" s="93">
        <v>1229.5684000000001</v>
      </c>
      <c r="K14" s="26">
        <v>74.400000000000006</v>
      </c>
      <c r="L14" s="26">
        <v>52.1</v>
      </c>
      <c r="M14" s="92"/>
    </row>
    <row r="15" spans="1:13" s="27" customFormat="1" ht="14.25">
      <c r="A15" s="23" t="s">
        <v>24</v>
      </c>
      <c r="B15" s="24" t="s">
        <v>21</v>
      </c>
      <c r="C15" s="24" t="s">
        <v>22</v>
      </c>
      <c r="D15" s="25" t="s">
        <v>23</v>
      </c>
      <c r="E15" s="75" t="s">
        <v>25</v>
      </c>
      <c r="F15" s="92">
        <v>1109.18607</v>
      </c>
      <c r="G15" s="92">
        <v>874</v>
      </c>
      <c r="H15" s="93">
        <v>205.32794000000001</v>
      </c>
      <c r="I15" s="93">
        <v>2790.7007699999999</v>
      </c>
      <c r="J15" s="93">
        <v>1229.5684000000001</v>
      </c>
      <c r="K15" s="26">
        <v>18.5</v>
      </c>
      <c r="L15" s="26">
        <v>23.5</v>
      </c>
      <c r="M15" s="92"/>
    </row>
    <row r="16" spans="1:13" s="27" customFormat="1" ht="14.25">
      <c r="A16" s="23" t="s">
        <v>26</v>
      </c>
      <c r="B16" s="24" t="s">
        <v>21</v>
      </c>
      <c r="C16" s="24" t="s">
        <v>22</v>
      </c>
      <c r="D16" s="25" t="s">
        <v>23</v>
      </c>
      <c r="E16" s="75" t="s">
        <v>27</v>
      </c>
      <c r="F16" s="92">
        <v>706.43219999999997</v>
      </c>
      <c r="G16" s="92">
        <v>318</v>
      </c>
      <c r="H16" s="93">
        <v>131.99822</v>
      </c>
      <c r="I16" s="93">
        <v>2790.7007699999999</v>
      </c>
      <c r="J16" s="93">
        <v>1229.5684000000001</v>
      </c>
      <c r="K16" s="26">
        <v>18.7</v>
      </c>
      <c r="L16" s="26">
        <v>41.5</v>
      </c>
      <c r="M16" s="92"/>
    </row>
    <row r="17" spans="1:13" ht="60.75">
      <c r="A17" s="1" t="s">
        <v>28</v>
      </c>
      <c r="B17" s="2" t="s">
        <v>29</v>
      </c>
      <c r="C17" s="2" t="s">
        <v>22</v>
      </c>
      <c r="D17" s="3" t="s">
        <v>30</v>
      </c>
      <c r="E17" s="4" t="s">
        <v>31</v>
      </c>
      <c r="F17" s="90">
        <v>705.96</v>
      </c>
      <c r="G17" s="90">
        <v>318</v>
      </c>
      <c r="H17" s="91">
        <v>131.80225999999999</v>
      </c>
      <c r="I17" s="91"/>
      <c r="J17" s="91"/>
      <c r="K17" s="5">
        <v>18.7</v>
      </c>
      <c r="L17" s="5">
        <v>41.4</v>
      </c>
      <c r="M17" s="90"/>
    </row>
    <row r="18" spans="1:13" ht="36.75">
      <c r="A18" s="1" t="s">
        <v>32</v>
      </c>
      <c r="B18" s="2" t="s">
        <v>29</v>
      </c>
      <c r="C18" s="2" t="s">
        <v>22</v>
      </c>
      <c r="D18" s="3" t="s">
        <v>30</v>
      </c>
      <c r="E18" s="4" t="s">
        <v>33</v>
      </c>
      <c r="F18" s="90">
        <v>0.47220000000000001</v>
      </c>
      <c r="G18" s="90"/>
      <c r="H18" s="91">
        <v>0.19596</v>
      </c>
      <c r="I18" s="91"/>
      <c r="J18" s="91"/>
      <c r="K18" s="5">
        <v>41.5</v>
      </c>
      <c r="L18" s="5"/>
      <c r="M18" s="90"/>
    </row>
    <row r="19" spans="1:13" s="27" customFormat="1" ht="36">
      <c r="A19" s="23" t="s">
        <v>34</v>
      </c>
      <c r="B19" s="24" t="s">
        <v>21</v>
      </c>
      <c r="C19" s="24" t="s">
        <v>22</v>
      </c>
      <c r="D19" s="25" t="s">
        <v>23</v>
      </c>
      <c r="E19" s="75" t="s">
        <v>35</v>
      </c>
      <c r="F19" s="92">
        <v>229.47506000000001</v>
      </c>
      <c r="G19" s="92"/>
      <c r="H19" s="93"/>
      <c r="I19" s="93">
        <v>2790.7007699999999</v>
      </c>
      <c r="J19" s="93">
        <v>1229.5684000000001</v>
      </c>
      <c r="K19" s="26">
        <v>0</v>
      </c>
      <c r="L19" s="26"/>
      <c r="M19" s="92"/>
    </row>
    <row r="20" spans="1:13" ht="60.75">
      <c r="A20" s="1" t="s">
        <v>36</v>
      </c>
      <c r="B20" s="2" t="s">
        <v>29</v>
      </c>
      <c r="C20" s="2" t="s">
        <v>22</v>
      </c>
      <c r="D20" s="3" t="s">
        <v>30</v>
      </c>
      <c r="E20" s="4" t="s">
        <v>158</v>
      </c>
      <c r="F20" s="90">
        <v>90.626180000000005</v>
      </c>
      <c r="G20" s="90"/>
      <c r="H20" s="91"/>
      <c r="I20" s="91"/>
      <c r="J20" s="91"/>
      <c r="K20" s="5">
        <v>0</v>
      </c>
      <c r="L20" s="5"/>
      <c r="M20" s="90"/>
    </row>
    <row r="21" spans="1:13" ht="72.75">
      <c r="A21" s="1" t="s">
        <v>37</v>
      </c>
      <c r="B21" s="2" t="s">
        <v>29</v>
      </c>
      <c r="C21" s="2" t="s">
        <v>22</v>
      </c>
      <c r="D21" s="3" t="s">
        <v>30</v>
      </c>
      <c r="E21" s="4" t="s">
        <v>159</v>
      </c>
      <c r="F21" s="90">
        <v>1.8137300000000001</v>
      </c>
      <c r="G21" s="90"/>
      <c r="H21" s="91"/>
      <c r="I21" s="91"/>
      <c r="J21" s="91"/>
      <c r="K21" s="5">
        <v>0</v>
      </c>
      <c r="L21" s="5"/>
      <c r="M21" s="90"/>
    </row>
    <row r="22" spans="1:13" ht="60.75">
      <c r="A22" s="1" t="s">
        <v>38</v>
      </c>
      <c r="B22" s="2" t="s">
        <v>29</v>
      </c>
      <c r="C22" s="2" t="s">
        <v>22</v>
      </c>
      <c r="D22" s="3" t="s">
        <v>30</v>
      </c>
      <c r="E22" s="4" t="s">
        <v>160</v>
      </c>
      <c r="F22" s="90">
        <v>137.03059999999999</v>
      </c>
      <c r="G22" s="90"/>
      <c r="H22" s="91"/>
      <c r="I22" s="91"/>
      <c r="J22" s="91"/>
      <c r="K22" s="5">
        <v>0</v>
      </c>
      <c r="L22" s="5"/>
      <c r="M22" s="90"/>
    </row>
    <row r="23" spans="1:13" ht="60.75">
      <c r="A23" s="1" t="s">
        <v>39</v>
      </c>
      <c r="B23" s="2" t="s">
        <v>29</v>
      </c>
      <c r="C23" s="2" t="s">
        <v>22</v>
      </c>
      <c r="D23" s="3" t="s">
        <v>30</v>
      </c>
      <c r="E23" s="4" t="s">
        <v>161</v>
      </c>
      <c r="F23" s="90">
        <v>4.5500000000000002E-3</v>
      </c>
      <c r="G23" s="90"/>
      <c r="H23" s="91"/>
      <c r="I23" s="91"/>
      <c r="J23" s="91"/>
      <c r="K23" s="5">
        <v>0</v>
      </c>
      <c r="L23" s="5"/>
      <c r="M23" s="90"/>
    </row>
    <row r="24" spans="1:13" s="27" customFormat="1" ht="14.25">
      <c r="A24" s="23" t="s">
        <v>40</v>
      </c>
      <c r="B24" s="24" t="s">
        <v>21</v>
      </c>
      <c r="C24" s="24" t="s">
        <v>22</v>
      </c>
      <c r="D24" s="25" t="s">
        <v>23</v>
      </c>
      <c r="E24" s="75" t="s">
        <v>41</v>
      </c>
      <c r="F24" s="92"/>
      <c r="G24" s="92">
        <v>27</v>
      </c>
      <c r="H24" s="93">
        <v>23.811900000000001</v>
      </c>
      <c r="I24" s="93">
        <v>2790.7007699999999</v>
      </c>
      <c r="J24" s="93">
        <v>1229.5684000000001</v>
      </c>
      <c r="K24" s="26"/>
      <c r="L24" s="26">
        <v>88.2</v>
      </c>
      <c r="M24" s="92"/>
    </row>
    <row r="25" spans="1:13">
      <c r="A25" s="1" t="s">
        <v>42</v>
      </c>
      <c r="B25" s="2" t="s">
        <v>29</v>
      </c>
      <c r="C25" s="2" t="s">
        <v>22</v>
      </c>
      <c r="D25" s="3" t="s">
        <v>30</v>
      </c>
      <c r="E25" s="4" t="s">
        <v>43</v>
      </c>
      <c r="F25" s="90"/>
      <c r="G25" s="90">
        <v>27</v>
      </c>
      <c r="H25" s="91">
        <v>23.811900000000001</v>
      </c>
      <c r="I25" s="91"/>
      <c r="J25" s="91"/>
      <c r="K25" s="5"/>
      <c r="L25" s="5">
        <v>88.2</v>
      </c>
      <c r="M25" s="90"/>
    </row>
    <row r="26" spans="1:13">
      <c r="A26" s="1" t="s">
        <v>44</v>
      </c>
      <c r="B26" s="2" t="s">
        <v>29</v>
      </c>
      <c r="C26" s="2" t="s">
        <v>22</v>
      </c>
      <c r="D26" s="3" t="s">
        <v>30</v>
      </c>
      <c r="E26" s="4" t="s">
        <v>43</v>
      </c>
      <c r="F26" s="90"/>
      <c r="G26" s="90"/>
      <c r="H26" s="91">
        <v>23.811900000000001</v>
      </c>
      <c r="I26" s="91"/>
      <c r="J26" s="91"/>
      <c r="K26" s="5"/>
      <c r="L26" s="5"/>
      <c r="M26" s="90"/>
    </row>
    <row r="27" spans="1:13" s="27" customFormat="1" ht="14.25">
      <c r="A27" s="23" t="s">
        <v>45</v>
      </c>
      <c r="B27" s="24" t="s">
        <v>21</v>
      </c>
      <c r="C27" s="24" t="s">
        <v>22</v>
      </c>
      <c r="D27" s="25" t="s">
        <v>23</v>
      </c>
      <c r="E27" s="75" t="s">
        <v>46</v>
      </c>
      <c r="F27" s="92">
        <v>58.837560000000003</v>
      </c>
      <c r="G27" s="92">
        <v>529</v>
      </c>
      <c r="H27" s="93">
        <v>49.51782</v>
      </c>
      <c r="I27" s="93">
        <v>2790.7007699999999</v>
      </c>
      <c r="J27" s="93">
        <v>1229.5684000000001</v>
      </c>
      <c r="K27" s="26">
        <v>84.2</v>
      </c>
      <c r="L27" s="26">
        <v>9.4</v>
      </c>
      <c r="M27" s="92"/>
    </row>
    <row r="28" spans="1:13" ht="36.75">
      <c r="A28" s="1" t="s">
        <v>47</v>
      </c>
      <c r="B28" s="2" t="s">
        <v>48</v>
      </c>
      <c r="C28" s="2" t="s">
        <v>22</v>
      </c>
      <c r="D28" s="3" t="s">
        <v>30</v>
      </c>
      <c r="E28" s="4" t="s">
        <v>162</v>
      </c>
      <c r="F28" s="90">
        <v>15.976739999999999</v>
      </c>
      <c r="G28" s="90">
        <v>344</v>
      </c>
      <c r="H28" s="91">
        <v>4.38626</v>
      </c>
      <c r="I28" s="91"/>
      <c r="J28" s="91"/>
      <c r="K28" s="5">
        <v>27.5</v>
      </c>
      <c r="L28" s="5">
        <v>1.3</v>
      </c>
      <c r="M28" s="90"/>
    </row>
    <row r="29" spans="1:13" ht="48.75">
      <c r="A29" s="1" t="s">
        <v>49</v>
      </c>
      <c r="B29" s="2" t="s">
        <v>48</v>
      </c>
      <c r="C29" s="2" t="s">
        <v>22</v>
      </c>
      <c r="D29" s="3" t="s">
        <v>30</v>
      </c>
      <c r="E29" s="4" t="s">
        <v>50</v>
      </c>
      <c r="F29" s="90">
        <v>5.2053599999999998</v>
      </c>
      <c r="G29" s="90"/>
      <c r="H29" s="91"/>
      <c r="I29" s="91"/>
      <c r="J29" s="91"/>
      <c r="K29" s="5">
        <v>0</v>
      </c>
      <c r="L29" s="5"/>
      <c r="M29" s="90"/>
    </row>
    <row r="30" spans="1:13" ht="48.75">
      <c r="A30" s="1" t="s">
        <v>51</v>
      </c>
      <c r="B30" s="2" t="s">
        <v>48</v>
      </c>
      <c r="C30" s="2" t="s">
        <v>22</v>
      </c>
      <c r="D30" s="3" t="s">
        <v>30</v>
      </c>
      <c r="E30" s="4" t="s">
        <v>52</v>
      </c>
      <c r="F30" s="90">
        <v>37.655459999999998</v>
      </c>
      <c r="G30" s="90"/>
      <c r="H30" s="91"/>
      <c r="I30" s="91"/>
      <c r="J30" s="91"/>
      <c r="K30" s="5">
        <v>0</v>
      </c>
      <c r="L30" s="5"/>
      <c r="M30" s="90"/>
    </row>
    <row r="31" spans="1:13" ht="24.75">
      <c r="A31" s="1" t="s">
        <v>163</v>
      </c>
      <c r="B31" s="2" t="s">
        <v>48</v>
      </c>
      <c r="C31" s="2" t="s">
        <v>22</v>
      </c>
      <c r="D31" s="3" t="s">
        <v>30</v>
      </c>
      <c r="E31" s="4" t="s">
        <v>164</v>
      </c>
      <c r="F31" s="90"/>
      <c r="G31" s="90"/>
      <c r="H31" s="91">
        <v>41.936950000000003</v>
      </c>
      <c r="I31" s="91"/>
      <c r="J31" s="91"/>
      <c r="K31" s="5"/>
      <c r="L31" s="5"/>
      <c r="M31" s="90"/>
    </row>
    <row r="32" spans="1:13" ht="24.75">
      <c r="A32" s="1" t="s">
        <v>165</v>
      </c>
      <c r="B32" s="2" t="s">
        <v>48</v>
      </c>
      <c r="C32" s="2" t="s">
        <v>22</v>
      </c>
      <c r="D32" s="3" t="s">
        <v>30</v>
      </c>
      <c r="E32" s="4" t="s">
        <v>166</v>
      </c>
      <c r="F32" s="90"/>
      <c r="G32" s="90">
        <v>185</v>
      </c>
      <c r="H32" s="91">
        <v>3.1946099999999999</v>
      </c>
      <c r="I32" s="91"/>
      <c r="J32" s="91"/>
      <c r="K32" s="5"/>
      <c r="L32" s="5">
        <v>1.7</v>
      </c>
      <c r="M32" s="90"/>
    </row>
    <row r="33" spans="1:13" s="27" customFormat="1" ht="36">
      <c r="A33" s="23" t="s">
        <v>53</v>
      </c>
      <c r="B33" s="24" t="s">
        <v>21</v>
      </c>
      <c r="C33" s="24" t="s">
        <v>22</v>
      </c>
      <c r="D33" s="25" t="s">
        <v>23</v>
      </c>
      <c r="E33" s="75" t="s">
        <v>54</v>
      </c>
      <c r="F33" s="92">
        <v>112.0384</v>
      </c>
      <c r="G33" s="92"/>
      <c r="H33" s="93"/>
      <c r="I33" s="93">
        <v>2790.7007699999999</v>
      </c>
      <c r="J33" s="93">
        <v>1229.5684000000001</v>
      </c>
      <c r="K33" s="26">
        <v>0</v>
      </c>
      <c r="L33" s="26"/>
      <c r="M33" s="92"/>
    </row>
    <row r="34" spans="1:13" ht="60.75">
      <c r="A34" s="1" t="s">
        <v>55</v>
      </c>
      <c r="B34" s="2" t="s">
        <v>48</v>
      </c>
      <c r="C34" s="2" t="s">
        <v>22</v>
      </c>
      <c r="D34" s="3" t="s">
        <v>56</v>
      </c>
      <c r="E34" s="4" t="s">
        <v>167</v>
      </c>
      <c r="F34" s="90">
        <v>112.0384</v>
      </c>
      <c r="G34" s="90"/>
      <c r="H34" s="91"/>
      <c r="I34" s="91"/>
      <c r="J34" s="91"/>
      <c r="K34" s="5">
        <v>0</v>
      </c>
      <c r="L34" s="5"/>
      <c r="M34" s="90"/>
    </row>
    <row r="35" spans="1:13" s="27" customFormat="1" ht="24">
      <c r="A35" s="23" t="s">
        <v>57</v>
      </c>
      <c r="B35" s="24" t="s">
        <v>21</v>
      </c>
      <c r="C35" s="24" t="s">
        <v>22</v>
      </c>
      <c r="D35" s="25" t="s">
        <v>23</v>
      </c>
      <c r="E35" s="75" t="s">
        <v>58</v>
      </c>
      <c r="F35" s="92">
        <v>2.4028499999999999</v>
      </c>
      <c r="G35" s="92"/>
      <c r="H35" s="93"/>
      <c r="I35" s="93">
        <v>2790.7007699999999</v>
      </c>
      <c r="J35" s="93">
        <v>1229.5684000000001</v>
      </c>
      <c r="K35" s="26">
        <v>0</v>
      </c>
      <c r="L35" s="26"/>
      <c r="M35" s="92"/>
    </row>
    <row r="36" spans="1:13" ht="36.75">
      <c r="A36" s="1" t="s">
        <v>59</v>
      </c>
      <c r="B36" s="2" t="s">
        <v>48</v>
      </c>
      <c r="C36" s="2" t="s">
        <v>22</v>
      </c>
      <c r="D36" s="3" t="s">
        <v>60</v>
      </c>
      <c r="E36" s="4" t="s">
        <v>168</v>
      </c>
      <c r="F36" s="90">
        <v>2.4028499999999999</v>
      </c>
      <c r="G36" s="90"/>
      <c r="H36" s="91"/>
      <c r="I36" s="91"/>
      <c r="J36" s="91"/>
      <c r="K36" s="5">
        <v>0</v>
      </c>
      <c r="L36" s="5"/>
      <c r="M36" s="90"/>
    </row>
    <row r="37" spans="1:13" s="27" customFormat="1" ht="14.25">
      <c r="A37" s="23" t="s">
        <v>61</v>
      </c>
      <c r="B37" s="24" t="s">
        <v>21</v>
      </c>
      <c r="C37" s="24" t="s">
        <v>22</v>
      </c>
      <c r="D37" s="25" t="s">
        <v>23</v>
      </c>
      <c r="E37" s="75" t="s">
        <v>62</v>
      </c>
      <c r="F37" s="92">
        <v>797.37064999999996</v>
      </c>
      <c r="G37" s="92">
        <v>1850.2</v>
      </c>
      <c r="H37" s="93">
        <v>1213.752</v>
      </c>
      <c r="I37" s="93">
        <v>2790.7007699999999</v>
      </c>
      <c r="J37" s="93">
        <v>1229.5684000000001</v>
      </c>
      <c r="K37" s="26">
        <v>152.19999999999999</v>
      </c>
      <c r="L37" s="26">
        <v>65.599999999999994</v>
      </c>
      <c r="M37" s="92"/>
    </row>
    <row r="38" spans="1:13" s="27" customFormat="1" ht="24">
      <c r="A38" s="23" t="s">
        <v>63</v>
      </c>
      <c r="B38" s="24" t="s">
        <v>21</v>
      </c>
      <c r="C38" s="24" t="s">
        <v>22</v>
      </c>
      <c r="D38" s="25" t="s">
        <v>23</v>
      </c>
      <c r="E38" s="75" t="s">
        <v>64</v>
      </c>
      <c r="F38" s="92">
        <v>797.37064999999996</v>
      </c>
      <c r="G38" s="92">
        <v>1850.2</v>
      </c>
      <c r="H38" s="93">
        <v>1213.752</v>
      </c>
      <c r="I38" s="93">
        <v>2790.7007699999999</v>
      </c>
      <c r="J38" s="93">
        <v>1229.5684000000001</v>
      </c>
      <c r="K38" s="26">
        <v>152.19999999999999</v>
      </c>
      <c r="L38" s="26">
        <v>65.599999999999994</v>
      </c>
      <c r="M38" s="92"/>
    </row>
    <row r="39" spans="1:13" ht="24.75">
      <c r="A39" s="1" t="s">
        <v>65</v>
      </c>
      <c r="B39" s="2" t="s">
        <v>48</v>
      </c>
      <c r="C39" s="2" t="s">
        <v>22</v>
      </c>
      <c r="D39" s="3" t="s">
        <v>66</v>
      </c>
      <c r="E39" s="4" t="s">
        <v>169</v>
      </c>
      <c r="F39" s="90">
        <v>434.1</v>
      </c>
      <c r="G39" s="90">
        <v>770.2</v>
      </c>
      <c r="H39" s="91">
        <v>397.4</v>
      </c>
      <c r="I39" s="91"/>
      <c r="J39" s="91"/>
      <c r="K39" s="5">
        <v>91.5</v>
      </c>
      <c r="L39" s="5">
        <v>51.6</v>
      </c>
      <c r="M39" s="90"/>
    </row>
    <row r="40" spans="1:13">
      <c r="A40" s="1" t="s">
        <v>67</v>
      </c>
      <c r="B40" s="2" t="s">
        <v>48</v>
      </c>
      <c r="C40" s="2" t="s">
        <v>22</v>
      </c>
      <c r="D40" s="3" t="s">
        <v>66</v>
      </c>
      <c r="E40" s="4" t="s">
        <v>170</v>
      </c>
      <c r="F40" s="90">
        <v>293.15300000000002</v>
      </c>
      <c r="G40" s="90">
        <v>475</v>
      </c>
      <c r="H40" s="91">
        <v>334.35199999999998</v>
      </c>
      <c r="I40" s="91"/>
      <c r="J40" s="91"/>
      <c r="K40" s="5">
        <v>114.1</v>
      </c>
      <c r="L40" s="5">
        <v>70.400000000000006</v>
      </c>
      <c r="M40" s="90"/>
    </row>
    <row r="41" spans="1:13" ht="36.75">
      <c r="A41" s="1" t="s">
        <v>68</v>
      </c>
      <c r="B41" s="2" t="s">
        <v>48</v>
      </c>
      <c r="C41" s="2" t="s">
        <v>22</v>
      </c>
      <c r="D41" s="3" t="s">
        <v>66</v>
      </c>
      <c r="E41" s="4" t="s">
        <v>171</v>
      </c>
      <c r="F41" s="90">
        <v>70.117649999999998</v>
      </c>
      <c r="G41" s="90">
        <v>170</v>
      </c>
      <c r="H41" s="91">
        <v>87</v>
      </c>
      <c r="I41" s="91"/>
      <c r="J41" s="91"/>
      <c r="K41" s="5">
        <v>124.1</v>
      </c>
      <c r="L41" s="5">
        <v>51.2</v>
      </c>
      <c r="M41" s="90"/>
    </row>
    <row r="42" spans="1:13" ht="60.75">
      <c r="A42" s="1" t="s">
        <v>172</v>
      </c>
      <c r="B42" s="2" t="s">
        <v>48</v>
      </c>
      <c r="C42" s="2" t="s">
        <v>22</v>
      </c>
      <c r="D42" s="3" t="s">
        <v>66</v>
      </c>
      <c r="E42" s="4" t="s">
        <v>173</v>
      </c>
      <c r="F42" s="90"/>
      <c r="G42" s="90">
        <v>425</v>
      </c>
      <c r="H42" s="91">
        <v>385</v>
      </c>
      <c r="I42" s="91"/>
      <c r="J42" s="91"/>
      <c r="K42" s="5"/>
      <c r="L42" s="5">
        <v>90.6</v>
      </c>
      <c r="M42" s="90"/>
    </row>
    <row r="43" spans="1:13" ht="24.75">
      <c r="A43" s="1" t="s">
        <v>207</v>
      </c>
      <c r="B43" s="2" t="s">
        <v>48</v>
      </c>
      <c r="C43" s="2" t="s">
        <v>22</v>
      </c>
      <c r="D43" s="3" t="s">
        <v>66</v>
      </c>
      <c r="E43" s="4" t="s">
        <v>208</v>
      </c>
      <c r="F43" s="90"/>
      <c r="G43" s="90">
        <v>10</v>
      </c>
      <c r="H43" s="91">
        <v>10</v>
      </c>
      <c r="I43" s="91"/>
      <c r="J43" s="91"/>
      <c r="K43" s="5"/>
      <c r="L43" s="5">
        <v>100</v>
      </c>
      <c r="M43" s="90"/>
    </row>
    <row r="44" spans="1:13" ht="15.75">
      <c r="A44" s="28"/>
      <c r="B44" s="28"/>
      <c r="C44" s="28"/>
      <c r="D44" s="28"/>
      <c r="E44" s="29" t="s">
        <v>69</v>
      </c>
      <c r="F44" s="94">
        <f>F14</f>
        <v>1906.55672</v>
      </c>
      <c r="G44" s="94">
        <f>G14</f>
        <v>2724.2</v>
      </c>
      <c r="H44" s="94">
        <f>H14</f>
        <v>1419.0799400000001</v>
      </c>
      <c r="I44" s="94">
        <f>I14</f>
        <v>2790.7007699999999</v>
      </c>
      <c r="J44" s="94">
        <f>J14</f>
        <v>1229.5684000000001</v>
      </c>
      <c r="K44" s="30">
        <f>IF(F44&lt;&gt;0,IF(H44&lt;&gt;0,ROUND(H44*100/F44,1),""),"")</f>
        <v>74.400000000000006</v>
      </c>
      <c r="L44" s="30">
        <f>IF(G44&lt;&gt;0,IF(H44&lt;&gt;0,ROUND(H44*100/G44,1),""),"")</f>
        <v>52.1</v>
      </c>
      <c r="M44" s="94"/>
    </row>
    <row r="45" spans="1:13" ht="15.75">
      <c r="A45" s="28"/>
      <c r="B45" s="28"/>
      <c r="C45" s="28"/>
      <c r="D45" s="28"/>
      <c r="E45" s="29" t="s">
        <v>70</v>
      </c>
      <c r="F45" s="94">
        <f>F46-F44</f>
        <v>-1906.55672</v>
      </c>
      <c r="G45" s="94">
        <f>G46-G44</f>
        <v>66.500770000000102</v>
      </c>
      <c r="H45" s="94">
        <f>H46-H44</f>
        <v>-189.51153999999997</v>
      </c>
      <c r="I45" s="94"/>
      <c r="J45" s="94"/>
      <c r="K45" s="30">
        <f>IF(F45&lt;&gt;0,ROUND(H45*100/F45,1),"")</f>
        <v>9.9</v>
      </c>
      <c r="L45" s="30">
        <f>IF(G45&lt;&gt;0,ROUND(H45*100/G45,1),"")</f>
        <v>-285</v>
      </c>
      <c r="M45" s="94"/>
    </row>
    <row r="46" spans="1:13" ht="15.75">
      <c r="A46" s="28"/>
      <c r="B46" s="28"/>
      <c r="C46" s="28"/>
      <c r="D46" s="28"/>
      <c r="E46" s="29" t="s">
        <v>71</v>
      </c>
      <c r="F46" s="94">
        <f>M14</f>
        <v>0</v>
      </c>
      <c r="G46" s="94">
        <f>I14</f>
        <v>2790.7007699999999</v>
      </c>
      <c r="H46" s="94">
        <f>J14</f>
        <v>1229.5684000000001</v>
      </c>
      <c r="I46" s="94"/>
      <c r="J46" s="94"/>
      <c r="K46" s="30" t="str">
        <f>IF(F46&lt;&gt;0,ROUND(H46*100/F46,1),"")</f>
        <v/>
      </c>
      <c r="L46" s="30">
        <f>IF(G46&lt;&gt;0,ROUND(H46*100/G46,1),"")</f>
        <v>44.1</v>
      </c>
      <c r="M46" s="94"/>
    </row>
  </sheetData>
  <mergeCells count="4">
    <mergeCell ref="A7:H7"/>
    <mergeCell ref="A8:H8"/>
    <mergeCell ref="A9:H9"/>
    <mergeCell ref="A11:D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topLeftCell="B2" zoomScaleNormal="100" zoomScaleSheetLayoutView="100" workbookViewId="0">
      <selection activeCell="D4" sqref="D4:G4"/>
    </sheetView>
  </sheetViews>
  <sheetFormatPr defaultColWidth="3.28515625" defaultRowHeight="1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6" width="9" style="31" customWidth="1"/>
    <col min="7" max="7" width="20.28515625" style="31" customWidth="1"/>
    <col min="8" max="254" width="9.140625" style="31" customWidth="1"/>
    <col min="255" max="255" width="0" style="31" hidden="1" customWidth="1"/>
    <col min="256" max="16384" width="3.28515625" style="31"/>
  </cols>
  <sheetData>
    <row r="1" spans="1:8" s="36" customFormat="1" ht="15" hidden="1" customHeight="1">
      <c r="A1" s="32"/>
      <c r="B1" s="33"/>
      <c r="C1" s="33"/>
      <c r="D1" s="34"/>
      <c r="E1" s="95"/>
      <c r="F1" s="95"/>
      <c r="G1" s="35"/>
    </row>
    <row r="2" spans="1:8">
      <c r="D2" s="119" t="s">
        <v>174</v>
      </c>
      <c r="E2" s="120"/>
      <c r="F2" s="120"/>
      <c r="G2" s="120"/>
    </row>
    <row r="3" spans="1:8">
      <c r="D3" s="121" t="s">
        <v>72</v>
      </c>
      <c r="E3" s="121"/>
      <c r="F3" s="121"/>
      <c r="G3" s="121"/>
    </row>
    <row r="4" spans="1:8">
      <c r="D4" s="122" t="str">
        <f>CONCATENATE("МО ","""",LEFT(E13,FIND("*",E13,1)-1),""" ")</f>
        <v xml:space="preserve">МО "Чепецкое" </v>
      </c>
      <c r="E4" s="122"/>
      <c r="F4" s="122"/>
      <c r="G4" s="122"/>
    </row>
    <row r="5" spans="1:8">
      <c r="D5" s="123" t="str">
        <f>"от 18 сентября  "&amp;VALUE(RIGHT(E13,4))&amp;" года  № 131"</f>
        <v>от 18 сентября  2015 года  № 131</v>
      </c>
      <c r="E5" s="123"/>
      <c r="F5" s="123"/>
      <c r="G5" s="123"/>
    </row>
    <row r="6" spans="1:8">
      <c r="E6" s="110"/>
      <c r="F6" s="110"/>
      <c r="G6" s="110"/>
    </row>
    <row r="7" spans="1:8" ht="15.75">
      <c r="C7" s="117" t="s">
        <v>2</v>
      </c>
      <c r="D7" s="117"/>
      <c r="E7" s="117"/>
      <c r="F7" s="117"/>
      <c r="G7" s="117"/>
    </row>
    <row r="8" spans="1:8" ht="15.75">
      <c r="C8" s="117" t="s">
        <v>73</v>
      </c>
      <c r="D8" s="117"/>
      <c r="E8" s="117"/>
      <c r="F8" s="117"/>
      <c r="G8" s="117"/>
    </row>
    <row r="9" spans="1:8" ht="15.75" customHeight="1">
      <c r="B9" s="38"/>
      <c r="C9" s="118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"Чепецкое"   за 1 полугодие 2015 года</v>
      </c>
      <c r="D9" s="118"/>
      <c r="E9" s="118"/>
      <c r="F9" s="118"/>
      <c r="G9" s="118"/>
    </row>
    <row r="10" spans="1:8">
      <c r="F10" s="39"/>
      <c r="G10" s="39" t="s">
        <v>74</v>
      </c>
    </row>
    <row r="11" spans="1:8" s="36" customFormat="1" ht="83.25" customHeight="1">
      <c r="A11" s="32"/>
      <c r="B11" s="40" t="s">
        <v>75</v>
      </c>
      <c r="C11" s="40" t="s">
        <v>76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01.07.2015</v>
      </c>
      <c r="G11" s="43" t="s">
        <v>78</v>
      </c>
      <c r="H11" s="31"/>
    </row>
    <row r="12" spans="1:8" s="46" customFormat="1" ht="45.75" hidden="1" customHeight="1">
      <c r="A12" s="44" t="s">
        <v>79</v>
      </c>
      <c r="B12" s="44" t="s">
        <v>80</v>
      </c>
      <c r="C12" s="44" t="s">
        <v>81</v>
      </c>
      <c r="D12" s="44" t="s">
        <v>82</v>
      </c>
      <c r="E12" s="45" t="s">
        <v>209</v>
      </c>
      <c r="F12" s="45" t="s">
        <v>210</v>
      </c>
      <c r="G12" s="45" t="s">
        <v>14</v>
      </c>
    </row>
    <row r="13" spans="1:8" s="49" customFormat="1" ht="36.75" hidden="1" customHeight="1">
      <c r="A13" s="47" t="s">
        <v>83</v>
      </c>
      <c r="B13" s="47" t="s">
        <v>75</v>
      </c>
      <c r="C13" s="47" t="s">
        <v>76</v>
      </c>
      <c r="D13" s="47" t="s">
        <v>77</v>
      </c>
      <c r="E13" s="48" t="s">
        <v>205</v>
      </c>
      <c r="F13" s="48" t="s">
        <v>18</v>
      </c>
      <c r="G13" s="48" t="s">
        <v>19</v>
      </c>
    </row>
    <row r="14" spans="1:8" s="54" customFormat="1" ht="13.5" hidden="1" customHeight="1">
      <c r="A14" s="50" t="s">
        <v>84</v>
      </c>
      <c r="B14" s="51" t="s">
        <v>84</v>
      </c>
      <c r="C14" s="51" t="s">
        <v>84</v>
      </c>
      <c r="D14" s="52" t="s">
        <v>85</v>
      </c>
      <c r="E14" s="96">
        <v>2790.7007699999999</v>
      </c>
      <c r="F14" s="96">
        <v>1229.5684000000001</v>
      </c>
      <c r="G14" s="53">
        <v>44.1</v>
      </c>
    </row>
    <row r="15" spans="1:8" s="49" customFormat="1" ht="28.5">
      <c r="A15" s="47" t="s">
        <v>86</v>
      </c>
      <c r="B15" s="51" t="s">
        <v>29</v>
      </c>
      <c r="C15" s="51" t="s">
        <v>21</v>
      </c>
      <c r="D15" s="55" t="s">
        <v>87</v>
      </c>
      <c r="E15" s="96">
        <v>1872.2</v>
      </c>
      <c r="F15" s="96">
        <v>794.75512000000003</v>
      </c>
      <c r="G15" s="53">
        <v>42.5</v>
      </c>
    </row>
    <row r="16" spans="1:8" s="36" customFormat="1" ht="30">
      <c r="A16" s="32" t="s">
        <v>88</v>
      </c>
      <c r="B16" s="33" t="s">
        <v>29</v>
      </c>
      <c r="C16" s="33" t="s">
        <v>89</v>
      </c>
      <c r="D16" s="34" t="s">
        <v>90</v>
      </c>
      <c r="E16" s="95">
        <v>542.6</v>
      </c>
      <c r="F16" s="95">
        <v>222.16261</v>
      </c>
      <c r="G16" s="35">
        <v>40.9</v>
      </c>
    </row>
    <row r="17" spans="1:7" s="36" customFormat="1" ht="36.75">
      <c r="A17" s="32" t="s">
        <v>92</v>
      </c>
      <c r="B17" s="33" t="s">
        <v>29</v>
      </c>
      <c r="C17" s="33" t="s">
        <v>93</v>
      </c>
      <c r="D17" s="34" t="s">
        <v>94</v>
      </c>
      <c r="E17" s="95">
        <v>1329.6</v>
      </c>
      <c r="F17" s="95">
        <v>572.59250999999995</v>
      </c>
      <c r="G17" s="35">
        <v>43.1</v>
      </c>
    </row>
    <row r="18" spans="1:7" s="49" customFormat="1" ht="28.5">
      <c r="A18" s="47" t="s">
        <v>95</v>
      </c>
      <c r="B18" s="51" t="s">
        <v>89</v>
      </c>
      <c r="C18" s="51" t="s">
        <v>21</v>
      </c>
      <c r="D18" s="55" t="s">
        <v>96</v>
      </c>
      <c r="E18" s="96">
        <v>170</v>
      </c>
      <c r="F18" s="96">
        <v>87</v>
      </c>
      <c r="G18" s="53">
        <v>51.2</v>
      </c>
    </row>
    <row r="19" spans="1:7" s="36" customFormat="1" ht="30">
      <c r="A19" s="32" t="s">
        <v>97</v>
      </c>
      <c r="B19" s="33" t="s">
        <v>89</v>
      </c>
      <c r="C19" s="33" t="s">
        <v>98</v>
      </c>
      <c r="D19" s="34" t="s">
        <v>99</v>
      </c>
      <c r="E19" s="95">
        <v>170</v>
      </c>
      <c r="F19" s="95">
        <v>87</v>
      </c>
      <c r="G19" s="35">
        <v>51.2</v>
      </c>
    </row>
    <row r="20" spans="1:7" s="49" customFormat="1" ht="28.5">
      <c r="A20" s="47" t="s">
        <v>211</v>
      </c>
      <c r="B20" s="51" t="s">
        <v>98</v>
      </c>
      <c r="C20" s="51" t="s">
        <v>21</v>
      </c>
      <c r="D20" s="55" t="s">
        <v>212</v>
      </c>
      <c r="E20" s="96">
        <v>205</v>
      </c>
      <c r="F20" s="96"/>
      <c r="G20" s="53">
        <v>0</v>
      </c>
    </row>
    <row r="21" spans="1:7" s="36" customFormat="1" ht="30">
      <c r="A21" s="32" t="s">
        <v>213</v>
      </c>
      <c r="B21" s="33" t="s">
        <v>98</v>
      </c>
      <c r="C21" s="33" t="s">
        <v>48</v>
      </c>
      <c r="D21" s="34" t="s">
        <v>214</v>
      </c>
      <c r="E21" s="95">
        <v>205</v>
      </c>
      <c r="F21" s="95"/>
      <c r="G21" s="35">
        <v>0</v>
      </c>
    </row>
    <row r="22" spans="1:7" s="49" customFormat="1" ht="28.5">
      <c r="A22" s="47" t="s">
        <v>102</v>
      </c>
      <c r="B22" s="51" t="s">
        <v>93</v>
      </c>
      <c r="C22" s="51" t="s">
        <v>21</v>
      </c>
      <c r="D22" s="55" t="s">
        <v>103</v>
      </c>
      <c r="E22" s="96">
        <v>446.99130000000002</v>
      </c>
      <c r="F22" s="96">
        <v>311.63576999999998</v>
      </c>
      <c r="G22" s="53">
        <v>69.7</v>
      </c>
    </row>
    <row r="23" spans="1:7" s="36" customFormat="1" ht="30">
      <c r="A23" s="32" t="s">
        <v>104</v>
      </c>
      <c r="B23" s="33" t="s">
        <v>93</v>
      </c>
      <c r="C23" s="33" t="s">
        <v>105</v>
      </c>
      <c r="D23" s="34" t="s">
        <v>215</v>
      </c>
      <c r="E23" s="95">
        <v>446.99130000000002</v>
      </c>
      <c r="F23" s="95">
        <v>311.63576999999998</v>
      </c>
      <c r="G23" s="35">
        <v>69.7</v>
      </c>
    </row>
    <row r="24" spans="1:7" s="49" customFormat="1" ht="28.5">
      <c r="A24" s="47" t="s">
        <v>106</v>
      </c>
      <c r="B24" s="51" t="s">
        <v>107</v>
      </c>
      <c r="C24" s="51" t="s">
        <v>21</v>
      </c>
      <c r="D24" s="55" t="s">
        <v>108</v>
      </c>
      <c r="E24" s="96">
        <v>47.00047</v>
      </c>
      <c r="F24" s="96">
        <v>36.177509999999998</v>
      </c>
      <c r="G24" s="53">
        <v>77</v>
      </c>
    </row>
    <row r="25" spans="1:7" s="36" customFormat="1" ht="30">
      <c r="A25" s="32" t="s">
        <v>109</v>
      </c>
      <c r="B25" s="33" t="s">
        <v>107</v>
      </c>
      <c r="C25" s="33" t="s">
        <v>98</v>
      </c>
      <c r="D25" s="34" t="s">
        <v>110</v>
      </c>
      <c r="E25" s="95">
        <v>47.00047</v>
      </c>
      <c r="F25" s="95">
        <v>36.177509999999998</v>
      </c>
      <c r="G25" s="35">
        <v>77</v>
      </c>
    </row>
    <row r="26" spans="1:7" s="49" customFormat="1" ht="28.5">
      <c r="A26" s="47" t="s">
        <v>216</v>
      </c>
      <c r="B26" s="51" t="s">
        <v>217</v>
      </c>
      <c r="C26" s="51" t="s">
        <v>21</v>
      </c>
      <c r="D26" s="55" t="s">
        <v>218</v>
      </c>
      <c r="E26" s="96">
        <v>5</v>
      </c>
      <c r="F26" s="96"/>
      <c r="G26" s="53">
        <v>0</v>
      </c>
    </row>
    <row r="27" spans="1:7" s="36" customFormat="1" ht="30">
      <c r="A27" s="32" t="s">
        <v>219</v>
      </c>
      <c r="B27" s="33" t="s">
        <v>217</v>
      </c>
      <c r="C27" s="33" t="s">
        <v>217</v>
      </c>
      <c r="D27" s="34" t="s">
        <v>220</v>
      </c>
      <c r="E27" s="95">
        <v>5</v>
      </c>
      <c r="F27" s="95"/>
      <c r="G27" s="35">
        <v>0</v>
      </c>
    </row>
    <row r="28" spans="1:7" s="49" customFormat="1" ht="28.5">
      <c r="A28" s="47" t="s">
        <v>221</v>
      </c>
      <c r="B28" s="51" t="s">
        <v>222</v>
      </c>
      <c r="C28" s="51" t="s">
        <v>21</v>
      </c>
      <c r="D28" s="55" t="s">
        <v>223</v>
      </c>
      <c r="E28" s="96">
        <v>34.509</v>
      </c>
      <c r="F28" s="96"/>
      <c r="G28" s="53">
        <v>0</v>
      </c>
    </row>
    <row r="29" spans="1:7" s="36" customFormat="1" ht="30">
      <c r="A29" s="32" t="s">
        <v>224</v>
      </c>
      <c r="B29" s="33" t="s">
        <v>222</v>
      </c>
      <c r="C29" s="33" t="s">
        <v>29</v>
      </c>
      <c r="D29" s="34" t="s">
        <v>225</v>
      </c>
      <c r="E29" s="95">
        <v>24.509</v>
      </c>
      <c r="F29" s="95"/>
      <c r="G29" s="35">
        <v>0</v>
      </c>
    </row>
    <row r="30" spans="1:7" s="36" customFormat="1" ht="30">
      <c r="A30" s="32" t="s">
        <v>226</v>
      </c>
      <c r="B30" s="33" t="s">
        <v>222</v>
      </c>
      <c r="C30" s="33" t="s">
        <v>93</v>
      </c>
      <c r="D30" s="34" t="s">
        <v>227</v>
      </c>
      <c r="E30" s="95">
        <v>10</v>
      </c>
      <c r="F30" s="95"/>
      <c r="G30" s="35">
        <v>0</v>
      </c>
    </row>
    <row r="31" spans="1:7" s="49" customFormat="1" ht="28.5">
      <c r="A31" s="47" t="s">
        <v>228</v>
      </c>
      <c r="B31" s="51" t="s">
        <v>229</v>
      </c>
      <c r="C31" s="51" t="s">
        <v>21</v>
      </c>
      <c r="D31" s="55" t="s">
        <v>230</v>
      </c>
      <c r="E31" s="96">
        <v>10</v>
      </c>
      <c r="F31" s="96"/>
      <c r="G31" s="53">
        <v>0</v>
      </c>
    </row>
    <row r="32" spans="1:7" s="36" customFormat="1" ht="30">
      <c r="A32" s="32" t="s">
        <v>231</v>
      </c>
      <c r="B32" s="33" t="s">
        <v>229</v>
      </c>
      <c r="C32" s="33" t="s">
        <v>29</v>
      </c>
      <c r="D32" s="34" t="s">
        <v>232</v>
      </c>
      <c r="E32" s="95">
        <v>10</v>
      </c>
      <c r="F32" s="95"/>
      <c r="G32" s="35">
        <v>0</v>
      </c>
    </row>
    <row r="33" spans="2:7">
      <c r="B33" s="56"/>
      <c r="C33" s="57"/>
      <c r="D33" s="25" t="s">
        <v>112</v>
      </c>
      <c r="E33" s="97">
        <f>E14</f>
        <v>2790.7007699999999</v>
      </c>
      <c r="F33" s="97">
        <f>F14</f>
        <v>1229.5684000000001</v>
      </c>
      <c r="G33" s="58">
        <f>G14</f>
        <v>44.1</v>
      </c>
    </row>
    <row r="34" spans="2:7" ht="24.75">
      <c r="B34" s="56"/>
      <c r="C34" s="57"/>
      <c r="D34" s="59" t="s">
        <v>113</v>
      </c>
      <c r="E34" s="97"/>
      <c r="F34" s="97"/>
      <c r="G34" s="58" t="str">
        <f>IF(F34&lt;&gt;0,IF(E34&lt;&gt;0,ROUND(100*F34/E34,1),""),"")</f>
        <v/>
      </c>
    </row>
    <row r="35" spans="2:7">
      <c r="B35" s="56"/>
      <c r="C35" s="57"/>
      <c r="D35" s="60" t="s">
        <v>114</v>
      </c>
      <c r="E35" s="97">
        <f>E33+E34</f>
        <v>2790.7007699999999</v>
      </c>
      <c r="F35" s="97">
        <f>F33+F34</f>
        <v>1229.5684000000001</v>
      </c>
      <c r="G35" s="58">
        <f>IF(F35&lt;&gt;0,IF(E35&lt;&gt;0,ROUND(100*F35/E35,1),""),"")</f>
        <v>44.1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8"/>
  <sheetViews>
    <sheetView view="pageBreakPreview" topLeftCell="A2" zoomScaleNormal="100" zoomScaleSheetLayoutView="100" workbookViewId="0">
      <selection activeCell="L8" sqref="L8"/>
    </sheetView>
  </sheetViews>
  <sheetFormatPr defaultColWidth="5.85546875" defaultRowHeight="1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10" width="9" style="66" customWidth="1"/>
    <col min="11" max="254" width="9.140625" style="31" customWidth="1"/>
    <col min="255" max="255" width="50.85546875" style="31" customWidth="1"/>
    <col min="256" max="16384" width="5.85546875" style="31"/>
  </cols>
  <sheetData>
    <row r="1" spans="1:10" s="36" customFormat="1" ht="13.5" hidden="1" customHeight="1">
      <c r="A1" s="61"/>
      <c r="B1" s="62"/>
      <c r="C1" s="62"/>
      <c r="D1" s="62"/>
      <c r="E1" s="62"/>
      <c r="F1" s="62"/>
      <c r="G1" s="62"/>
      <c r="H1" s="98"/>
      <c r="I1" s="95"/>
      <c r="J1" s="35"/>
    </row>
    <row r="2" spans="1:10">
      <c r="A2" s="126" t="s">
        <v>175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7" t="s">
        <v>72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>
      <c r="A4" s="128" t="str">
        <f>CONCATENATE("МО ","""",LEFT(H13,FIND("*",H13,1)-1),""" ")</f>
        <v xml:space="preserve">МО "Чепецкое" 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>
      <c r="A5" s="111"/>
      <c r="B5" s="111"/>
      <c r="C5" s="111"/>
      <c r="D5" s="111"/>
      <c r="E5" s="111"/>
      <c r="F5" s="111"/>
      <c r="G5" s="111"/>
      <c r="H5" s="111" t="s">
        <v>252</v>
      </c>
      <c r="I5" s="111" t="s">
        <v>253</v>
      </c>
      <c r="J5" s="111" t="s">
        <v>254</v>
      </c>
    </row>
    <row r="6" spans="1:10" ht="9" customHeight="1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>
      <c r="A7" s="129" t="s">
        <v>2</v>
      </c>
      <c r="B7" s="129"/>
      <c r="C7" s="129"/>
      <c r="D7" s="129"/>
      <c r="E7" s="129"/>
      <c r="F7" s="129"/>
      <c r="G7" s="129"/>
      <c r="H7" s="129"/>
      <c r="I7" s="129"/>
      <c r="J7" s="129"/>
    </row>
    <row r="8" spans="1:10" ht="17.25" customHeight="1">
      <c r="A8" s="130" t="s">
        <v>115</v>
      </c>
      <c r="B8" s="130"/>
      <c r="C8" s="130"/>
      <c r="D8" s="130"/>
      <c r="E8" s="130"/>
      <c r="F8" s="130"/>
      <c r="G8" s="130"/>
      <c r="H8" s="130"/>
      <c r="I8" s="130"/>
      <c r="J8" s="130"/>
    </row>
    <row r="9" spans="1:10" ht="15.75" customHeight="1">
      <c r="A9" s="130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"Чепецкое"   за 1 полугодие 2015 года</v>
      </c>
      <c r="B9" s="130"/>
      <c r="C9" s="130"/>
      <c r="D9" s="130"/>
      <c r="E9" s="130"/>
      <c r="F9" s="130"/>
      <c r="G9" s="130"/>
      <c r="H9" s="130"/>
      <c r="I9" s="130"/>
      <c r="J9" s="130"/>
    </row>
    <row r="10" spans="1:10" ht="15" customHeight="1">
      <c r="A10" s="9"/>
      <c r="B10" s="63"/>
      <c r="C10" s="63"/>
      <c r="D10" s="63"/>
      <c r="E10" s="63"/>
      <c r="I10" s="39"/>
      <c r="J10" s="39"/>
    </row>
    <row r="11" spans="1:10" ht="73.5" customHeight="1">
      <c r="A11" s="67" t="s">
        <v>77</v>
      </c>
      <c r="B11" s="67" t="s">
        <v>117</v>
      </c>
      <c r="C11" s="68"/>
      <c r="D11" s="69" t="s">
        <v>75</v>
      </c>
      <c r="E11" s="69" t="s">
        <v>76</v>
      </c>
      <c r="F11" s="67" t="s">
        <v>118</v>
      </c>
      <c r="G11" s="70" t="s">
        <v>119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01.07.2015</v>
      </c>
      <c r="J11" s="43" t="s">
        <v>78</v>
      </c>
    </row>
    <row r="12" spans="1:10" s="46" customFormat="1" ht="15.75" hidden="1" customHeight="1">
      <c r="A12" s="44" t="s">
        <v>82</v>
      </c>
      <c r="B12" s="71" t="s">
        <v>120</v>
      </c>
      <c r="C12" s="71" t="s">
        <v>79</v>
      </c>
      <c r="D12" s="71" t="s">
        <v>80</v>
      </c>
      <c r="E12" s="71" t="s">
        <v>81</v>
      </c>
      <c r="F12" s="71" t="s">
        <v>176</v>
      </c>
      <c r="G12" s="71" t="s">
        <v>121</v>
      </c>
      <c r="H12" s="72" t="s">
        <v>233</v>
      </c>
      <c r="I12" s="72" t="s">
        <v>234</v>
      </c>
      <c r="J12" s="72" t="s">
        <v>14</v>
      </c>
    </row>
    <row r="13" spans="1:10" s="49" customFormat="1" ht="42.75" hidden="1" customHeight="1">
      <c r="A13" s="47" t="s">
        <v>77</v>
      </c>
      <c r="B13" s="73" t="s">
        <v>122</v>
      </c>
      <c r="C13" s="73" t="s">
        <v>83</v>
      </c>
      <c r="D13" s="73" t="s">
        <v>75</v>
      </c>
      <c r="E13" s="73" t="s">
        <v>76</v>
      </c>
      <c r="F13" s="73" t="s">
        <v>118</v>
      </c>
      <c r="G13" s="73" t="s">
        <v>123</v>
      </c>
      <c r="H13" s="74" t="s">
        <v>205</v>
      </c>
      <c r="I13" s="74" t="s">
        <v>18</v>
      </c>
      <c r="J13" s="74" t="s">
        <v>19</v>
      </c>
    </row>
    <row r="14" spans="1:10" s="54" customFormat="1" ht="15.75" hidden="1" customHeight="1">
      <c r="A14" s="75" t="s">
        <v>124</v>
      </c>
      <c r="B14" s="76" t="s">
        <v>84</v>
      </c>
      <c r="C14" s="76" t="s">
        <v>84</v>
      </c>
      <c r="D14" s="76" t="s">
        <v>84</v>
      </c>
      <c r="E14" s="76" t="s">
        <v>84</v>
      </c>
      <c r="F14" s="76" t="s">
        <v>84</v>
      </c>
      <c r="G14" s="76" t="s">
        <v>84</v>
      </c>
      <c r="H14" s="99">
        <v>2790.7007699999999</v>
      </c>
      <c r="I14" s="53">
        <v>1229.5684000000001</v>
      </c>
      <c r="J14" s="53">
        <v>44.1</v>
      </c>
    </row>
    <row r="15" spans="1:10" s="49" customFormat="1" ht="14.25">
      <c r="A15" s="77" t="s">
        <v>125</v>
      </c>
      <c r="B15" s="76" t="s">
        <v>126</v>
      </c>
      <c r="C15" s="76" t="s">
        <v>84</v>
      </c>
      <c r="D15" s="76" t="s">
        <v>84</v>
      </c>
      <c r="E15" s="76" t="s">
        <v>84</v>
      </c>
      <c r="F15" s="76" t="s">
        <v>84</v>
      </c>
      <c r="G15" s="76" t="s">
        <v>84</v>
      </c>
      <c r="H15" s="100">
        <v>2790.7007699999999</v>
      </c>
      <c r="I15" s="96">
        <v>1229.5684000000001</v>
      </c>
      <c r="J15" s="53">
        <v>44.1</v>
      </c>
    </row>
    <row r="16" spans="1:10" s="49" customFormat="1" ht="14.25">
      <c r="A16" s="77" t="s">
        <v>87</v>
      </c>
      <c r="B16" s="76" t="s">
        <v>126</v>
      </c>
      <c r="C16" s="76" t="s">
        <v>86</v>
      </c>
      <c r="D16" s="76" t="s">
        <v>29</v>
      </c>
      <c r="E16" s="76"/>
      <c r="F16" s="76" t="s">
        <v>84</v>
      </c>
      <c r="G16" s="76" t="s">
        <v>84</v>
      </c>
      <c r="H16" s="100">
        <v>1872.2</v>
      </c>
      <c r="I16" s="96">
        <v>794.75512000000003</v>
      </c>
      <c r="J16" s="53">
        <v>42.5</v>
      </c>
    </row>
    <row r="17" spans="1:10" s="49" customFormat="1" ht="24">
      <c r="A17" s="77" t="s">
        <v>90</v>
      </c>
      <c r="B17" s="76" t="s">
        <v>126</v>
      </c>
      <c r="C17" s="76" t="s">
        <v>88</v>
      </c>
      <c r="D17" s="76" t="s">
        <v>29</v>
      </c>
      <c r="E17" s="76" t="s">
        <v>89</v>
      </c>
      <c r="F17" s="76" t="s">
        <v>84</v>
      </c>
      <c r="G17" s="76" t="s">
        <v>84</v>
      </c>
      <c r="H17" s="100">
        <v>542.6</v>
      </c>
      <c r="I17" s="96">
        <v>222.16261</v>
      </c>
      <c r="J17" s="53">
        <v>40.9</v>
      </c>
    </row>
    <row r="18" spans="1:10" s="49" customFormat="1" ht="14.25">
      <c r="A18" s="77" t="s">
        <v>177</v>
      </c>
      <c r="B18" s="76" t="s">
        <v>126</v>
      </c>
      <c r="C18" s="76" t="s">
        <v>88</v>
      </c>
      <c r="D18" s="76" t="s">
        <v>29</v>
      </c>
      <c r="E18" s="76" t="s">
        <v>89</v>
      </c>
      <c r="F18" s="76" t="s">
        <v>178</v>
      </c>
      <c r="G18" s="76" t="s">
        <v>84</v>
      </c>
      <c r="H18" s="100">
        <v>542.6</v>
      </c>
      <c r="I18" s="96">
        <v>222.16261</v>
      </c>
      <c r="J18" s="53">
        <v>40.9</v>
      </c>
    </row>
    <row r="19" spans="1:10" s="49" customFormat="1" ht="14.25">
      <c r="A19" s="77" t="s">
        <v>91</v>
      </c>
      <c r="B19" s="76" t="s">
        <v>126</v>
      </c>
      <c r="C19" s="76" t="s">
        <v>88</v>
      </c>
      <c r="D19" s="76" t="s">
        <v>29</v>
      </c>
      <c r="E19" s="76" t="s">
        <v>89</v>
      </c>
      <c r="F19" s="76" t="s">
        <v>179</v>
      </c>
      <c r="G19" s="76" t="s">
        <v>84</v>
      </c>
      <c r="H19" s="100">
        <v>542.6</v>
      </c>
      <c r="I19" s="96">
        <v>222.16261</v>
      </c>
      <c r="J19" s="53">
        <v>40.9</v>
      </c>
    </row>
    <row r="20" spans="1:10" s="36" customFormat="1" ht="24.75">
      <c r="A20" s="61" t="s">
        <v>127</v>
      </c>
      <c r="B20" s="62" t="s">
        <v>126</v>
      </c>
      <c r="C20" s="62" t="s">
        <v>88</v>
      </c>
      <c r="D20" s="62" t="s">
        <v>29</v>
      </c>
      <c r="E20" s="62" t="s">
        <v>89</v>
      </c>
      <c r="F20" s="62" t="s">
        <v>179</v>
      </c>
      <c r="G20" s="62" t="s">
        <v>128</v>
      </c>
      <c r="H20" s="98">
        <v>542.6</v>
      </c>
      <c r="I20" s="95">
        <v>222.16261</v>
      </c>
      <c r="J20" s="35">
        <v>40.9</v>
      </c>
    </row>
    <row r="21" spans="1:10" s="49" customFormat="1" ht="36">
      <c r="A21" s="77" t="s">
        <v>94</v>
      </c>
      <c r="B21" s="76" t="s">
        <v>126</v>
      </c>
      <c r="C21" s="76" t="s">
        <v>92</v>
      </c>
      <c r="D21" s="76" t="s">
        <v>29</v>
      </c>
      <c r="E21" s="76" t="s">
        <v>93</v>
      </c>
      <c r="F21" s="76" t="s">
        <v>84</v>
      </c>
      <c r="G21" s="76" t="s">
        <v>84</v>
      </c>
      <c r="H21" s="100">
        <v>1329.6</v>
      </c>
      <c r="I21" s="96">
        <v>572.59250999999995</v>
      </c>
      <c r="J21" s="53">
        <v>43.1</v>
      </c>
    </row>
    <row r="22" spans="1:10" s="49" customFormat="1" ht="14.25">
      <c r="A22" s="77" t="s">
        <v>177</v>
      </c>
      <c r="B22" s="76" t="s">
        <v>126</v>
      </c>
      <c r="C22" s="76" t="s">
        <v>92</v>
      </c>
      <c r="D22" s="76" t="s">
        <v>29</v>
      </c>
      <c r="E22" s="76" t="s">
        <v>93</v>
      </c>
      <c r="F22" s="76" t="s">
        <v>178</v>
      </c>
      <c r="G22" s="76" t="s">
        <v>84</v>
      </c>
      <c r="H22" s="100">
        <v>1329.6</v>
      </c>
      <c r="I22" s="96">
        <v>572.59250999999995</v>
      </c>
      <c r="J22" s="53">
        <v>43.1</v>
      </c>
    </row>
    <row r="23" spans="1:10" s="49" customFormat="1" ht="48">
      <c r="A23" s="77" t="s">
        <v>180</v>
      </c>
      <c r="B23" s="76" t="s">
        <v>126</v>
      </c>
      <c r="C23" s="76" t="s">
        <v>92</v>
      </c>
      <c r="D23" s="76" t="s">
        <v>29</v>
      </c>
      <c r="E23" s="76" t="s">
        <v>93</v>
      </c>
      <c r="F23" s="76" t="s">
        <v>181</v>
      </c>
      <c r="G23" s="76" t="s">
        <v>84</v>
      </c>
      <c r="H23" s="100">
        <v>270</v>
      </c>
      <c r="I23" s="96">
        <v>129.352</v>
      </c>
      <c r="J23" s="53">
        <v>47.9</v>
      </c>
    </row>
    <row r="24" spans="1:10" s="36" customFormat="1">
      <c r="A24" s="61" t="s">
        <v>134</v>
      </c>
      <c r="B24" s="62" t="s">
        <v>126</v>
      </c>
      <c r="C24" s="62" t="s">
        <v>92</v>
      </c>
      <c r="D24" s="62" t="s">
        <v>29</v>
      </c>
      <c r="E24" s="62" t="s">
        <v>93</v>
      </c>
      <c r="F24" s="62" t="s">
        <v>181</v>
      </c>
      <c r="G24" s="62" t="s">
        <v>135</v>
      </c>
      <c r="H24" s="98">
        <v>270</v>
      </c>
      <c r="I24" s="95">
        <v>129.352</v>
      </c>
      <c r="J24" s="35">
        <v>47.9</v>
      </c>
    </row>
    <row r="25" spans="1:10" s="49" customFormat="1" ht="14.25">
      <c r="A25" s="77" t="s">
        <v>182</v>
      </c>
      <c r="B25" s="76" t="s">
        <v>126</v>
      </c>
      <c r="C25" s="76" t="s">
        <v>92</v>
      </c>
      <c r="D25" s="76" t="s">
        <v>29</v>
      </c>
      <c r="E25" s="76" t="s">
        <v>93</v>
      </c>
      <c r="F25" s="76" t="s">
        <v>183</v>
      </c>
      <c r="G25" s="76" t="s">
        <v>84</v>
      </c>
      <c r="H25" s="100">
        <v>1059.5999999999999</v>
      </c>
      <c r="I25" s="96">
        <v>443.24050999999997</v>
      </c>
      <c r="J25" s="53">
        <v>41.8</v>
      </c>
    </row>
    <row r="26" spans="1:10" s="36" customFormat="1" ht="24.75">
      <c r="A26" s="61" t="s">
        <v>127</v>
      </c>
      <c r="B26" s="62" t="s">
        <v>126</v>
      </c>
      <c r="C26" s="62" t="s">
        <v>92</v>
      </c>
      <c r="D26" s="62" t="s">
        <v>29</v>
      </c>
      <c r="E26" s="62" t="s">
        <v>93</v>
      </c>
      <c r="F26" s="62" t="s">
        <v>183</v>
      </c>
      <c r="G26" s="62" t="s">
        <v>128</v>
      </c>
      <c r="H26" s="98">
        <v>1014.5</v>
      </c>
      <c r="I26" s="95">
        <v>428.17482000000001</v>
      </c>
      <c r="J26" s="35">
        <v>42.2</v>
      </c>
    </row>
    <row r="27" spans="1:10" s="36" customFormat="1" ht="24.75">
      <c r="A27" s="61" t="s">
        <v>129</v>
      </c>
      <c r="B27" s="62" t="s">
        <v>126</v>
      </c>
      <c r="C27" s="62" t="s">
        <v>92</v>
      </c>
      <c r="D27" s="62" t="s">
        <v>29</v>
      </c>
      <c r="E27" s="62" t="s">
        <v>93</v>
      </c>
      <c r="F27" s="62" t="s">
        <v>183</v>
      </c>
      <c r="G27" s="62" t="s">
        <v>130</v>
      </c>
      <c r="H27" s="98">
        <v>19</v>
      </c>
      <c r="I27" s="95">
        <v>7.1963499999999998</v>
      </c>
      <c r="J27" s="35">
        <v>37.9</v>
      </c>
    </row>
    <row r="28" spans="1:10" s="36" customFormat="1" ht="24.75">
      <c r="A28" s="61" t="s">
        <v>131</v>
      </c>
      <c r="B28" s="62" t="s">
        <v>126</v>
      </c>
      <c r="C28" s="62" t="s">
        <v>92</v>
      </c>
      <c r="D28" s="62" t="s">
        <v>29</v>
      </c>
      <c r="E28" s="62" t="s">
        <v>93</v>
      </c>
      <c r="F28" s="62" t="s">
        <v>183</v>
      </c>
      <c r="G28" s="62" t="s">
        <v>132</v>
      </c>
      <c r="H28" s="98">
        <v>23.6</v>
      </c>
      <c r="I28" s="95">
        <v>6.65</v>
      </c>
      <c r="J28" s="35">
        <v>28.2</v>
      </c>
    </row>
    <row r="29" spans="1:10" s="36" customFormat="1">
      <c r="A29" s="61" t="s">
        <v>184</v>
      </c>
      <c r="B29" s="62" t="s">
        <v>126</v>
      </c>
      <c r="C29" s="62" t="s">
        <v>92</v>
      </c>
      <c r="D29" s="62" t="s">
        <v>29</v>
      </c>
      <c r="E29" s="62" t="s">
        <v>93</v>
      </c>
      <c r="F29" s="62" t="s">
        <v>183</v>
      </c>
      <c r="G29" s="62" t="s">
        <v>133</v>
      </c>
      <c r="H29" s="98">
        <v>2.5</v>
      </c>
      <c r="I29" s="95">
        <v>1.2193400000000001</v>
      </c>
      <c r="J29" s="35">
        <v>48.8</v>
      </c>
    </row>
    <row r="30" spans="1:10" s="49" customFormat="1" ht="14.25">
      <c r="A30" s="77" t="s">
        <v>96</v>
      </c>
      <c r="B30" s="76" t="s">
        <v>126</v>
      </c>
      <c r="C30" s="76" t="s">
        <v>95</v>
      </c>
      <c r="D30" s="76" t="s">
        <v>89</v>
      </c>
      <c r="E30" s="76"/>
      <c r="F30" s="76" t="s">
        <v>84</v>
      </c>
      <c r="G30" s="76" t="s">
        <v>84</v>
      </c>
      <c r="H30" s="100">
        <v>170</v>
      </c>
      <c r="I30" s="96">
        <v>87</v>
      </c>
      <c r="J30" s="53">
        <v>51.2</v>
      </c>
    </row>
    <row r="31" spans="1:10" s="49" customFormat="1" ht="14.25">
      <c r="A31" s="77" t="s">
        <v>99</v>
      </c>
      <c r="B31" s="76" t="s">
        <v>126</v>
      </c>
      <c r="C31" s="76" t="s">
        <v>97</v>
      </c>
      <c r="D31" s="76" t="s">
        <v>89</v>
      </c>
      <c r="E31" s="76" t="s">
        <v>98</v>
      </c>
      <c r="F31" s="76" t="s">
        <v>84</v>
      </c>
      <c r="G31" s="76" t="s">
        <v>84</v>
      </c>
      <c r="H31" s="100">
        <v>170</v>
      </c>
      <c r="I31" s="96">
        <v>87</v>
      </c>
      <c r="J31" s="53">
        <v>51.2</v>
      </c>
    </row>
    <row r="32" spans="1:10" s="49" customFormat="1" ht="14.25">
      <c r="A32" s="77" t="s">
        <v>177</v>
      </c>
      <c r="B32" s="76" t="s">
        <v>126</v>
      </c>
      <c r="C32" s="76" t="s">
        <v>97</v>
      </c>
      <c r="D32" s="76" t="s">
        <v>89</v>
      </c>
      <c r="E32" s="76" t="s">
        <v>98</v>
      </c>
      <c r="F32" s="76" t="s">
        <v>178</v>
      </c>
      <c r="G32" s="76" t="s">
        <v>84</v>
      </c>
      <c r="H32" s="100">
        <v>170</v>
      </c>
      <c r="I32" s="96">
        <v>87</v>
      </c>
      <c r="J32" s="53">
        <v>51.2</v>
      </c>
    </row>
    <row r="33" spans="1:10" s="49" customFormat="1" ht="24">
      <c r="A33" s="77" t="s">
        <v>100</v>
      </c>
      <c r="B33" s="76" t="s">
        <v>126</v>
      </c>
      <c r="C33" s="76" t="s">
        <v>97</v>
      </c>
      <c r="D33" s="76" t="s">
        <v>89</v>
      </c>
      <c r="E33" s="76" t="s">
        <v>98</v>
      </c>
      <c r="F33" s="76" t="s">
        <v>101</v>
      </c>
      <c r="G33" s="76" t="s">
        <v>84</v>
      </c>
      <c r="H33" s="100">
        <v>170</v>
      </c>
      <c r="I33" s="96">
        <v>87</v>
      </c>
      <c r="J33" s="53">
        <v>51.2</v>
      </c>
    </row>
    <row r="34" spans="1:10" s="36" customFormat="1" ht="24.75">
      <c r="A34" s="61" t="s">
        <v>127</v>
      </c>
      <c r="B34" s="62" t="s">
        <v>126</v>
      </c>
      <c r="C34" s="62" t="s">
        <v>97</v>
      </c>
      <c r="D34" s="62" t="s">
        <v>89</v>
      </c>
      <c r="E34" s="62" t="s">
        <v>98</v>
      </c>
      <c r="F34" s="62" t="s">
        <v>101</v>
      </c>
      <c r="G34" s="62" t="s">
        <v>128</v>
      </c>
      <c r="H34" s="98">
        <v>155.69999999999999</v>
      </c>
      <c r="I34" s="95">
        <v>84.669970000000006</v>
      </c>
      <c r="J34" s="35">
        <v>54.4</v>
      </c>
    </row>
    <row r="35" spans="1:10" s="36" customFormat="1" ht="24.75">
      <c r="A35" s="61" t="s">
        <v>129</v>
      </c>
      <c r="B35" s="62" t="s">
        <v>126</v>
      </c>
      <c r="C35" s="62" t="s">
        <v>97</v>
      </c>
      <c r="D35" s="62" t="s">
        <v>89</v>
      </c>
      <c r="E35" s="62" t="s">
        <v>98</v>
      </c>
      <c r="F35" s="62" t="s">
        <v>101</v>
      </c>
      <c r="G35" s="62" t="s">
        <v>130</v>
      </c>
      <c r="H35" s="98">
        <v>4.9000000000000004</v>
      </c>
      <c r="I35" s="95">
        <v>2.3300299999999998</v>
      </c>
      <c r="J35" s="35">
        <v>47.6</v>
      </c>
    </row>
    <row r="36" spans="1:10" s="36" customFormat="1" ht="24.75">
      <c r="A36" s="61" t="s">
        <v>131</v>
      </c>
      <c r="B36" s="62" t="s">
        <v>126</v>
      </c>
      <c r="C36" s="62" t="s">
        <v>97</v>
      </c>
      <c r="D36" s="62" t="s">
        <v>89</v>
      </c>
      <c r="E36" s="62" t="s">
        <v>98</v>
      </c>
      <c r="F36" s="62" t="s">
        <v>101</v>
      </c>
      <c r="G36" s="62" t="s">
        <v>132</v>
      </c>
      <c r="H36" s="98">
        <v>9.4</v>
      </c>
      <c r="I36" s="95"/>
      <c r="J36" s="35">
        <v>0</v>
      </c>
    </row>
    <row r="37" spans="1:10" s="49" customFormat="1" ht="24">
      <c r="A37" s="77" t="s">
        <v>212</v>
      </c>
      <c r="B37" s="76" t="s">
        <v>126</v>
      </c>
      <c r="C37" s="76" t="s">
        <v>211</v>
      </c>
      <c r="D37" s="76" t="s">
        <v>98</v>
      </c>
      <c r="E37" s="76"/>
      <c r="F37" s="76" t="s">
        <v>84</v>
      </c>
      <c r="G37" s="76" t="s">
        <v>84</v>
      </c>
      <c r="H37" s="100">
        <v>205</v>
      </c>
      <c r="I37" s="96"/>
      <c r="J37" s="53">
        <v>0</v>
      </c>
    </row>
    <row r="38" spans="1:10" s="49" customFormat="1" ht="14.25">
      <c r="A38" s="77" t="s">
        <v>214</v>
      </c>
      <c r="B38" s="76" t="s">
        <v>126</v>
      </c>
      <c r="C38" s="76" t="s">
        <v>213</v>
      </c>
      <c r="D38" s="76" t="s">
        <v>98</v>
      </c>
      <c r="E38" s="76" t="s">
        <v>48</v>
      </c>
      <c r="F38" s="76" t="s">
        <v>84</v>
      </c>
      <c r="G38" s="76" t="s">
        <v>84</v>
      </c>
      <c r="H38" s="100">
        <v>205</v>
      </c>
      <c r="I38" s="96"/>
      <c r="J38" s="53">
        <v>0</v>
      </c>
    </row>
    <row r="39" spans="1:10" s="49" customFormat="1" ht="14.25">
      <c r="A39" s="77" t="s">
        <v>177</v>
      </c>
      <c r="B39" s="76" t="s">
        <v>126</v>
      </c>
      <c r="C39" s="76" t="s">
        <v>213</v>
      </c>
      <c r="D39" s="76" t="s">
        <v>98</v>
      </c>
      <c r="E39" s="76" t="s">
        <v>48</v>
      </c>
      <c r="F39" s="76" t="s">
        <v>178</v>
      </c>
      <c r="G39" s="76" t="s">
        <v>84</v>
      </c>
      <c r="H39" s="100">
        <v>205</v>
      </c>
      <c r="I39" s="96"/>
      <c r="J39" s="53">
        <v>0</v>
      </c>
    </row>
    <row r="40" spans="1:10" s="49" customFormat="1" ht="24">
      <c r="A40" s="77" t="s">
        <v>235</v>
      </c>
      <c r="B40" s="76" t="s">
        <v>126</v>
      </c>
      <c r="C40" s="76" t="s">
        <v>213</v>
      </c>
      <c r="D40" s="76" t="s">
        <v>98</v>
      </c>
      <c r="E40" s="76" t="s">
        <v>48</v>
      </c>
      <c r="F40" s="76" t="s">
        <v>236</v>
      </c>
      <c r="G40" s="76" t="s">
        <v>84</v>
      </c>
      <c r="H40" s="100">
        <v>205</v>
      </c>
      <c r="I40" s="96"/>
      <c r="J40" s="53">
        <v>0</v>
      </c>
    </row>
    <row r="41" spans="1:10" s="36" customFormat="1" ht="24.75">
      <c r="A41" s="61" t="s">
        <v>131</v>
      </c>
      <c r="B41" s="62" t="s">
        <v>126</v>
      </c>
      <c r="C41" s="62" t="s">
        <v>213</v>
      </c>
      <c r="D41" s="62" t="s">
        <v>98</v>
      </c>
      <c r="E41" s="62" t="s">
        <v>48</v>
      </c>
      <c r="F41" s="62" t="s">
        <v>236</v>
      </c>
      <c r="G41" s="62" t="s">
        <v>132</v>
      </c>
      <c r="H41" s="98">
        <v>205</v>
      </c>
      <c r="I41" s="95"/>
      <c r="J41" s="35">
        <v>0</v>
      </c>
    </row>
    <row r="42" spans="1:10" s="49" customFormat="1" ht="14.25">
      <c r="A42" s="77" t="s">
        <v>103</v>
      </c>
      <c r="B42" s="76" t="s">
        <v>126</v>
      </c>
      <c r="C42" s="76" t="s">
        <v>102</v>
      </c>
      <c r="D42" s="76" t="s">
        <v>93</v>
      </c>
      <c r="E42" s="76"/>
      <c r="F42" s="76" t="s">
        <v>84</v>
      </c>
      <c r="G42" s="76" t="s">
        <v>84</v>
      </c>
      <c r="H42" s="100">
        <v>446.99130000000002</v>
      </c>
      <c r="I42" s="96">
        <v>311.63576999999998</v>
      </c>
      <c r="J42" s="53">
        <v>69.7</v>
      </c>
    </row>
    <row r="43" spans="1:10" s="49" customFormat="1" ht="14.25">
      <c r="A43" s="77" t="s">
        <v>215</v>
      </c>
      <c r="B43" s="76" t="s">
        <v>126</v>
      </c>
      <c r="C43" s="76" t="s">
        <v>104</v>
      </c>
      <c r="D43" s="76" t="s">
        <v>93</v>
      </c>
      <c r="E43" s="76" t="s">
        <v>105</v>
      </c>
      <c r="F43" s="76" t="s">
        <v>84</v>
      </c>
      <c r="G43" s="76" t="s">
        <v>84</v>
      </c>
      <c r="H43" s="100">
        <v>446.99130000000002</v>
      </c>
      <c r="I43" s="96">
        <v>311.63576999999998</v>
      </c>
      <c r="J43" s="53">
        <v>69.7</v>
      </c>
    </row>
    <row r="44" spans="1:10" s="49" customFormat="1" ht="14.25">
      <c r="A44" s="77" t="s">
        <v>177</v>
      </c>
      <c r="B44" s="76" t="s">
        <v>126</v>
      </c>
      <c r="C44" s="76" t="s">
        <v>104</v>
      </c>
      <c r="D44" s="76" t="s">
        <v>93</v>
      </c>
      <c r="E44" s="76" t="s">
        <v>105</v>
      </c>
      <c r="F44" s="76" t="s">
        <v>178</v>
      </c>
      <c r="G44" s="76" t="s">
        <v>84</v>
      </c>
      <c r="H44" s="100">
        <v>446.99130000000002</v>
      </c>
      <c r="I44" s="96">
        <v>311.63576999999998</v>
      </c>
      <c r="J44" s="53">
        <v>69.7</v>
      </c>
    </row>
    <row r="45" spans="1:10" s="49" customFormat="1" ht="24">
      <c r="A45" s="77" t="s">
        <v>185</v>
      </c>
      <c r="B45" s="76" t="s">
        <v>126</v>
      </c>
      <c r="C45" s="76" t="s">
        <v>104</v>
      </c>
      <c r="D45" s="76" t="s">
        <v>93</v>
      </c>
      <c r="E45" s="76" t="s">
        <v>105</v>
      </c>
      <c r="F45" s="76" t="s">
        <v>186</v>
      </c>
      <c r="G45" s="76" t="s">
        <v>84</v>
      </c>
      <c r="H45" s="100">
        <v>446.99130000000002</v>
      </c>
      <c r="I45" s="96">
        <v>311.63576999999998</v>
      </c>
      <c r="J45" s="53">
        <v>69.7</v>
      </c>
    </row>
    <row r="46" spans="1:10" s="36" customFormat="1" ht="24.75">
      <c r="A46" s="61" t="s">
        <v>131</v>
      </c>
      <c r="B46" s="62" t="s">
        <v>126</v>
      </c>
      <c r="C46" s="62" t="s">
        <v>104</v>
      </c>
      <c r="D46" s="62" t="s">
        <v>93</v>
      </c>
      <c r="E46" s="62" t="s">
        <v>105</v>
      </c>
      <c r="F46" s="62" t="s">
        <v>186</v>
      </c>
      <c r="G46" s="62" t="s">
        <v>132</v>
      </c>
      <c r="H46" s="98">
        <v>446.99130000000002</v>
      </c>
      <c r="I46" s="95">
        <v>311.63576999999998</v>
      </c>
      <c r="J46" s="35">
        <v>69.7</v>
      </c>
    </row>
    <row r="47" spans="1:10" s="49" customFormat="1" ht="14.25">
      <c r="A47" s="77" t="s">
        <v>108</v>
      </c>
      <c r="B47" s="76" t="s">
        <v>126</v>
      </c>
      <c r="C47" s="76" t="s">
        <v>106</v>
      </c>
      <c r="D47" s="76" t="s">
        <v>107</v>
      </c>
      <c r="E47" s="76"/>
      <c r="F47" s="76" t="s">
        <v>84</v>
      </c>
      <c r="G47" s="76" t="s">
        <v>84</v>
      </c>
      <c r="H47" s="100">
        <v>47.00047</v>
      </c>
      <c r="I47" s="96">
        <v>36.177509999999998</v>
      </c>
      <c r="J47" s="53">
        <v>77</v>
      </c>
    </row>
    <row r="48" spans="1:10" s="49" customFormat="1" ht="14.25">
      <c r="A48" s="77" t="s">
        <v>110</v>
      </c>
      <c r="B48" s="76" t="s">
        <v>126</v>
      </c>
      <c r="C48" s="76" t="s">
        <v>109</v>
      </c>
      <c r="D48" s="76" t="s">
        <v>107</v>
      </c>
      <c r="E48" s="76" t="s">
        <v>98</v>
      </c>
      <c r="F48" s="76" t="s">
        <v>84</v>
      </c>
      <c r="G48" s="76" t="s">
        <v>84</v>
      </c>
      <c r="H48" s="100">
        <v>47.00047</v>
      </c>
      <c r="I48" s="96">
        <v>36.177509999999998</v>
      </c>
      <c r="J48" s="53">
        <v>77</v>
      </c>
    </row>
    <row r="49" spans="1:10" s="49" customFormat="1" ht="14.25">
      <c r="A49" s="77" t="s">
        <v>177</v>
      </c>
      <c r="B49" s="76" t="s">
        <v>126</v>
      </c>
      <c r="C49" s="76" t="s">
        <v>109</v>
      </c>
      <c r="D49" s="76" t="s">
        <v>107</v>
      </c>
      <c r="E49" s="76" t="s">
        <v>98</v>
      </c>
      <c r="F49" s="76" t="s">
        <v>178</v>
      </c>
      <c r="G49" s="76" t="s">
        <v>84</v>
      </c>
      <c r="H49" s="100">
        <v>47.00047</v>
      </c>
      <c r="I49" s="96">
        <v>36.177509999999998</v>
      </c>
      <c r="J49" s="53">
        <v>77</v>
      </c>
    </row>
    <row r="50" spans="1:10" s="49" customFormat="1" ht="14.25">
      <c r="A50" s="77" t="s">
        <v>111</v>
      </c>
      <c r="B50" s="76" t="s">
        <v>126</v>
      </c>
      <c r="C50" s="76" t="s">
        <v>109</v>
      </c>
      <c r="D50" s="76" t="s">
        <v>107</v>
      </c>
      <c r="E50" s="76" t="s">
        <v>98</v>
      </c>
      <c r="F50" s="76" t="s">
        <v>187</v>
      </c>
      <c r="G50" s="76" t="s">
        <v>84</v>
      </c>
      <c r="H50" s="100">
        <v>47.00047</v>
      </c>
      <c r="I50" s="96">
        <v>36.177509999999998</v>
      </c>
      <c r="J50" s="53">
        <v>77</v>
      </c>
    </row>
    <row r="51" spans="1:10" s="36" customFormat="1" ht="24.75">
      <c r="A51" s="61" t="s">
        <v>131</v>
      </c>
      <c r="B51" s="62" t="s">
        <v>126</v>
      </c>
      <c r="C51" s="62" t="s">
        <v>109</v>
      </c>
      <c r="D51" s="62" t="s">
        <v>107</v>
      </c>
      <c r="E51" s="62" t="s">
        <v>98</v>
      </c>
      <c r="F51" s="62" t="s">
        <v>187</v>
      </c>
      <c r="G51" s="62" t="s">
        <v>132</v>
      </c>
      <c r="H51" s="98">
        <v>47.00047</v>
      </c>
      <c r="I51" s="95">
        <v>36.177509999999998</v>
      </c>
      <c r="J51" s="35">
        <v>77</v>
      </c>
    </row>
    <row r="52" spans="1:10" s="49" customFormat="1" ht="14.25">
      <c r="A52" s="77" t="s">
        <v>218</v>
      </c>
      <c r="B52" s="76" t="s">
        <v>126</v>
      </c>
      <c r="C52" s="76" t="s">
        <v>216</v>
      </c>
      <c r="D52" s="76" t="s">
        <v>217</v>
      </c>
      <c r="E52" s="76"/>
      <c r="F52" s="76" t="s">
        <v>84</v>
      </c>
      <c r="G52" s="76" t="s">
        <v>84</v>
      </c>
      <c r="H52" s="100">
        <v>5</v>
      </c>
      <c r="I52" s="96"/>
      <c r="J52" s="53">
        <v>0</v>
      </c>
    </row>
    <row r="53" spans="1:10" s="49" customFormat="1" ht="14.25">
      <c r="A53" s="77" t="s">
        <v>220</v>
      </c>
      <c r="B53" s="76" t="s">
        <v>126</v>
      </c>
      <c r="C53" s="76" t="s">
        <v>219</v>
      </c>
      <c r="D53" s="76" t="s">
        <v>217</v>
      </c>
      <c r="E53" s="76" t="s">
        <v>217</v>
      </c>
      <c r="F53" s="76" t="s">
        <v>84</v>
      </c>
      <c r="G53" s="76" t="s">
        <v>84</v>
      </c>
      <c r="H53" s="100">
        <v>5</v>
      </c>
      <c r="I53" s="96"/>
      <c r="J53" s="53">
        <v>0</v>
      </c>
    </row>
    <row r="54" spans="1:10" s="49" customFormat="1" ht="14.25">
      <c r="A54" s="77" t="s">
        <v>177</v>
      </c>
      <c r="B54" s="76" t="s">
        <v>126</v>
      </c>
      <c r="C54" s="76" t="s">
        <v>219</v>
      </c>
      <c r="D54" s="76" t="s">
        <v>217</v>
      </c>
      <c r="E54" s="76" t="s">
        <v>217</v>
      </c>
      <c r="F54" s="76" t="s">
        <v>178</v>
      </c>
      <c r="G54" s="76" t="s">
        <v>84</v>
      </c>
      <c r="H54" s="100">
        <v>5</v>
      </c>
      <c r="I54" s="96"/>
      <c r="J54" s="53">
        <v>0</v>
      </c>
    </row>
    <row r="55" spans="1:10" s="49" customFormat="1" ht="14.25">
      <c r="A55" s="77" t="s">
        <v>237</v>
      </c>
      <c r="B55" s="76" t="s">
        <v>126</v>
      </c>
      <c r="C55" s="76" t="s">
        <v>219</v>
      </c>
      <c r="D55" s="76" t="s">
        <v>217</v>
      </c>
      <c r="E55" s="76" t="s">
        <v>217</v>
      </c>
      <c r="F55" s="76" t="s">
        <v>238</v>
      </c>
      <c r="G55" s="76" t="s">
        <v>84</v>
      </c>
      <c r="H55" s="100">
        <v>5</v>
      </c>
      <c r="I55" s="96"/>
      <c r="J55" s="53">
        <v>0</v>
      </c>
    </row>
    <row r="56" spans="1:10" s="36" customFormat="1" ht="24.75">
      <c r="A56" s="61" t="s">
        <v>131</v>
      </c>
      <c r="B56" s="62" t="s">
        <v>126</v>
      </c>
      <c r="C56" s="62" t="s">
        <v>219</v>
      </c>
      <c r="D56" s="62" t="s">
        <v>217</v>
      </c>
      <c r="E56" s="62" t="s">
        <v>217</v>
      </c>
      <c r="F56" s="62" t="s">
        <v>238</v>
      </c>
      <c r="G56" s="62" t="s">
        <v>132</v>
      </c>
      <c r="H56" s="98">
        <v>5</v>
      </c>
      <c r="I56" s="95"/>
      <c r="J56" s="35">
        <v>0</v>
      </c>
    </row>
    <row r="57" spans="1:10" s="49" customFormat="1" ht="14.25">
      <c r="A57" s="77" t="s">
        <v>223</v>
      </c>
      <c r="B57" s="76" t="s">
        <v>126</v>
      </c>
      <c r="C57" s="76" t="s">
        <v>221</v>
      </c>
      <c r="D57" s="76" t="s">
        <v>222</v>
      </c>
      <c r="E57" s="76"/>
      <c r="F57" s="76" t="s">
        <v>84</v>
      </c>
      <c r="G57" s="76" t="s">
        <v>84</v>
      </c>
      <c r="H57" s="100">
        <v>34.509</v>
      </c>
      <c r="I57" s="96"/>
      <c r="J57" s="53">
        <v>0</v>
      </c>
    </row>
    <row r="58" spans="1:10" s="49" customFormat="1" ht="14.25">
      <c r="A58" s="77" t="s">
        <v>225</v>
      </c>
      <c r="B58" s="76" t="s">
        <v>126</v>
      </c>
      <c r="C58" s="76" t="s">
        <v>224</v>
      </c>
      <c r="D58" s="76" t="s">
        <v>222</v>
      </c>
      <c r="E58" s="76" t="s">
        <v>29</v>
      </c>
      <c r="F58" s="76" t="s">
        <v>84</v>
      </c>
      <c r="G58" s="76" t="s">
        <v>84</v>
      </c>
      <c r="H58" s="100">
        <v>24.509</v>
      </c>
      <c r="I58" s="96"/>
      <c r="J58" s="53">
        <v>0</v>
      </c>
    </row>
    <row r="59" spans="1:10" s="49" customFormat="1" ht="14.25">
      <c r="A59" s="77" t="s">
        <v>177</v>
      </c>
      <c r="B59" s="76" t="s">
        <v>126</v>
      </c>
      <c r="C59" s="76" t="s">
        <v>224</v>
      </c>
      <c r="D59" s="76" t="s">
        <v>222</v>
      </c>
      <c r="E59" s="76" t="s">
        <v>29</v>
      </c>
      <c r="F59" s="76" t="s">
        <v>178</v>
      </c>
      <c r="G59" s="76" t="s">
        <v>84</v>
      </c>
      <c r="H59" s="100">
        <v>24.509</v>
      </c>
      <c r="I59" s="96"/>
      <c r="J59" s="53">
        <v>0</v>
      </c>
    </row>
    <row r="60" spans="1:10" s="49" customFormat="1" ht="36">
      <c r="A60" s="77" t="s">
        <v>239</v>
      </c>
      <c r="B60" s="76" t="s">
        <v>126</v>
      </c>
      <c r="C60" s="76" t="s">
        <v>224</v>
      </c>
      <c r="D60" s="76" t="s">
        <v>222</v>
      </c>
      <c r="E60" s="76" t="s">
        <v>29</v>
      </c>
      <c r="F60" s="76" t="s">
        <v>240</v>
      </c>
      <c r="G60" s="76" t="s">
        <v>84</v>
      </c>
      <c r="H60" s="100">
        <v>19.509</v>
      </c>
      <c r="I60" s="96"/>
      <c r="J60" s="53">
        <v>0</v>
      </c>
    </row>
    <row r="61" spans="1:10" s="36" customFormat="1">
      <c r="A61" s="61" t="s">
        <v>241</v>
      </c>
      <c r="B61" s="62" t="s">
        <v>126</v>
      </c>
      <c r="C61" s="62" t="s">
        <v>224</v>
      </c>
      <c r="D61" s="62" t="s">
        <v>222</v>
      </c>
      <c r="E61" s="62" t="s">
        <v>29</v>
      </c>
      <c r="F61" s="62" t="s">
        <v>240</v>
      </c>
      <c r="G61" s="62" t="s">
        <v>242</v>
      </c>
      <c r="H61" s="98">
        <v>19.509</v>
      </c>
      <c r="I61" s="95"/>
      <c r="J61" s="35">
        <v>0</v>
      </c>
    </row>
    <row r="62" spans="1:10" s="49" customFormat="1" ht="24">
      <c r="A62" s="77" t="s">
        <v>243</v>
      </c>
      <c r="B62" s="76" t="s">
        <v>126</v>
      </c>
      <c r="C62" s="76" t="s">
        <v>224</v>
      </c>
      <c r="D62" s="76" t="s">
        <v>222</v>
      </c>
      <c r="E62" s="76" t="s">
        <v>29</v>
      </c>
      <c r="F62" s="76" t="s">
        <v>244</v>
      </c>
      <c r="G62" s="76" t="s">
        <v>84</v>
      </c>
      <c r="H62" s="100">
        <v>5</v>
      </c>
      <c r="I62" s="96"/>
      <c r="J62" s="53">
        <v>0</v>
      </c>
    </row>
    <row r="63" spans="1:10" s="36" customFormat="1">
      <c r="A63" s="61" t="s">
        <v>241</v>
      </c>
      <c r="B63" s="62" t="s">
        <v>126</v>
      </c>
      <c r="C63" s="62" t="s">
        <v>224</v>
      </c>
      <c r="D63" s="62" t="s">
        <v>222</v>
      </c>
      <c r="E63" s="62" t="s">
        <v>29</v>
      </c>
      <c r="F63" s="62" t="s">
        <v>244</v>
      </c>
      <c r="G63" s="62" t="s">
        <v>242</v>
      </c>
      <c r="H63" s="98">
        <v>5</v>
      </c>
      <c r="I63" s="95"/>
      <c r="J63" s="35">
        <v>0</v>
      </c>
    </row>
    <row r="64" spans="1:10" s="49" customFormat="1" ht="14.25">
      <c r="A64" s="77" t="s">
        <v>227</v>
      </c>
      <c r="B64" s="76" t="s">
        <v>126</v>
      </c>
      <c r="C64" s="76" t="s">
        <v>226</v>
      </c>
      <c r="D64" s="76" t="s">
        <v>222</v>
      </c>
      <c r="E64" s="76" t="s">
        <v>93</v>
      </c>
      <c r="F64" s="76" t="s">
        <v>84</v>
      </c>
      <c r="G64" s="76" t="s">
        <v>84</v>
      </c>
      <c r="H64" s="100">
        <v>10</v>
      </c>
      <c r="I64" s="96"/>
      <c r="J64" s="53">
        <v>0</v>
      </c>
    </row>
    <row r="65" spans="1:10" s="49" customFormat="1" ht="14.25">
      <c r="A65" s="77" t="s">
        <v>177</v>
      </c>
      <c r="B65" s="76" t="s">
        <v>126</v>
      </c>
      <c r="C65" s="76" t="s">
        <v>226</v>
      </c>
      <c r="D65" s="76" t="s">
        <v>222</v>
      </c>
      <c r="E65" s="76" t="s">
        <v>93</v>
      </c>
      <c r="F65" s="76" t="s">
        <v>178</v>
      </c>
      <c r="G65" s="76" t="s">
        <v>84</v>
      </c>
      <c r="H65" s="100">
        <v>10</v>
      </c>
      <c r="I65" s="96"/>
      <c r="J65" s="53">
        <v>0</v>
      </c>
    </row>
    <row r="66" spans="1:10" s="49" customFormat="1" ht="36">
      <c r="A66" s="77" t="s">
        <v>245</v>
      </c>
      <c r="B66" s="76" t="s">
        <v>126</v>
      </c>
      <c r="C66" s="76" t="s">
        <v>226</v>
      </c>
      <c r="D66" s="76" t="s">
        <v>222</v>
      </c>
      <c r="E66" s="76" t="s">
        <v>93</v>
      </c>
      <c r="F66" s="76" t="s">
        <v>246</v>
      </c>
      <c r="G66" s="76" t="s">
        <v>84</v>
      </c>
      <c r="H66" s="100">
        <v>10</v>
      </c>
      <c r="I66" s="96"/>
      <c r="J66" s="53">
        <v>0</v>
      </c>
    </row>
    <row r="67" spans="1:10" s="36" customFormat="1" ht="24.75">
      <c r="A67" s="61" t="s">
        <v>131</v>
      </c>
      <c r="B67" s="62" t="s">
        <v>126</v>
      </c>
      <c r="C67" s="62" t="s">
        <v>226</v>
      </c>
      <c r="D67" s="62" t="s">
        <v>222</v>
      </c>
      <c r="E67" s="62" t="s">
        <v>93</v>
      </c>
      <c r="F67" s="62" t="s">
        <v>246</v>
      </c>
      <c r="G67" s="62" t="s">
        <v>132</v>
      </c>
      <c r="H67" s="98">
        <v>10</v>
      </c>
      <c r="I67" s="95"/>
      <c r="J67" s="35">
        <v>0</v>
      </c>
    </row>
    <row r="68" spans="1:10" s="49" customFormat="1" ht="14.25">
      <c r="A68" s="77" t="s">
        <v>230</v>
      </c>
      <c r="B68" s="76" t="s">
        <v>126</v>
      </c>
      <c r="C68" s="76" t="s">
        <v>228</v>
      </c>
      <c r="D68" s="76" t="s">
        <v>229</v>
      </c>
      <c r="E68" s="76"/>
      <c r="F68" s="76" t="s">
        <v>84</v>
      </c>
      <c r="G68" s="76" t="s">
        <v>84</v>
      </c>
      <c r="H68" s="100">
        <v>10</v>
      </c>
      <c r="I68" s="96"/>
      <c r="J68" s="53">
        <v>0</v>
      </c>
    </row>
    <row r="69" spans="1:10" s="49" customFormat="1" ht="14.25">
      <c r="A69" s="77" t="s">
        <v>232</v>
      </c>
      <c r="B69" s="76" t="s">
        <v>126</v>
      </c>
      <c r="C69" s="76" t="s">
        <v>231</v>
      </c>
      <c r="D69" s="76" t="s">
        <v>229</v>
      </c>
      <c r="E69" s="76" t="s">
        <v>29</v>
      </c>
      <c r="F69" s="76" t="s">
        <v>84</v>
      </c>
      <c r="G69" s="76" t="s">
        <v>84</v>
      </c>
      <c r="H69" s="100">
        <v>10</v>
      </c>
      <c r="I69" s="96"/>
      <c r="J69" s="53">
        <v>0</v>
      </c>
    </row>
    <row r="70" spans="1:10" s="49" customFormat="1" ht="14.25">
      <c r="A70" s="77" t="s">
        <v>177</v>
      </c>
      <c r="B70" s="76" t="s">
        <v>126</v>
      </c>
      <c r="C70" s="76" t="s">
        <v>231</v>
      </c>
      <c r="D70" s="76" t="s">
        <v>229</v>
      </c>
      <c r="E70" s="76" t="s">
        <v>29</v>
      </c>
      <c r="F70" s="76" t="s">
        <v>178</v>
      </c>
      <c r="G70" s="76" t="s">
        <v>84</v>
      </c>
      <c r="H70" s="100">
        <v>10</v>
      </c>
      <c r="I70" s="96"/>
      <c r="J70" s="53">
        <v>0</v>
      </c>
    </row>
    <row r="71" spans="1:10" s="49" customFormat="1" ht="14.25">
      <c r="A71" s="77" t="s">
        <v>247</v>
      </c>
      <c r="B71" s="76" t="s">
        <v>126</v>
      </c>
      <c r="C71" s="76" t="s">
        <v>231</v>
      </c>
      <c r="D71" s="76" t="s">
        <v>229</v>
      </c>
      <c r="E71" s="76" t="s">
        <v>29</v>
      </c>
      <c r="F71" s="76" t="s">
        <v>248</v>
      </c>
      <c r="G71" s="76" t="s">
        <v>84</v>
      </c>
      <c r="H71" s="100">
        <v>10</v>
      </c>
      <c r="I71" s="96"/>
      <c r="J71" s="53">
        <v>0</v>
      </c>
    </row>
    <row r="72" spans="1:10" s="36" customFormat="1" ht="24.75">
      <c r="A72" s="61" t="s">
        <v>131</v>
      </c>
      <c r="B72" s="62" t="s">
        <v>126</v>
      </c>
      <c r="C72" s="62" t="s">
        <v>231</v>
      </c>
      <c r="D72" s="62" t="s">
        <v>229</v>
      </c>
      <c r="E72" s="62" t="s">
        <v>29</v>
      </c>
      <c r="F72" s="62" t="s">
        <v>248</v>
      </c>
      <c r="G72" s="62" t="s">
        <v>132</v>
      </c>
      <c r="H72" s="98">
        <v>10</v>
      </c>
      <c r="I72" s="95"/>
      <c r="J72" s="35">
        <v>0</v>
      </c>
    </row>
    <row r="73" spans="1:10">
      <c r="A73" s="124" t="s">
        <v>112</v>
      </c>
      <c r="B73" s="124"/>
      <c r="C73" s="124"/>
      <c r="D73" s="124"/>
      <c r="E73" s="124"/>
      <c r="F73" s="124"/>
      <c r="G73" s="124"/>
      <c r="H73" s="97">
        <f>H14</f>
        <v>2790.7007699999999</v>
      </c>
      <c r="I73" s="97">
        <f>I14</f>
        <v>1229.5684000000001</v>
      </c>
      <c r="J73" s="58">
        <f>J14</f>
        <v>44.1</v>
      </c>
    </row>
    <row r="74" spans="1:10" ht="15.75" customHeight="1">
      <c r="A74" s="125" t="s">
        <v>113</v>
      </c>
      <c r="B74" s="125"/>
      <c r="C74" s="125"/>
      <c r="D74" s="125"/>
      <c r="E74" s="125"/>
      <c r="F74" s="125"/>
      <c r="G74" s="125"/>
      <c r="H74" s="97"/>
      <c r="I74" s="101"/>
      <c r="J74" s="58" t="str">
        <f>IF(I74&lt;&gt;0,IF(#REF!&lt;&gt;0,ROUND(100*I74/#REF!,1),""),"")</f>
        <v/>
      </c>
    </row>
    <row r="75" spans="1:10">
      <c r="A75" s="124" t="s">
        <v>114</v>
      </c>
      <c r="B75" s="124"/>
      <c r="C75" s="124"/>
      <c r="D75" s="124"/>
      <c r="E75" s="124"/>
      <c r="F75" s="124"/>
      <c r="G75" s="124"/>
      <c r="H75" s="97">
        <f>H73+H74</f>
        <v>2790.7007699999999</v>
      </c>
      <c r="I75" s="97">
        <f>I73+I74</f>
        <v>1229.5684000000001</v>
      </c>
      <c r="J75" s="58" t="e">
        <f>IF(I75&lt;&gt;0,IF(#REF!&lt;&gt;0,ROUND(100*I75/#REF!,1),""),"")</f>
        <v>#REF!</v>
      </c>
    </row>
    <row r="78" spans="1:10">
      <c r="I78" s="65"/>
    </row>
  </sheetData>
  <mergeCells count="9">
    <mergeCell ref="A73:G73"/>
    <mergeCell ref="A74:G74"/>
    <mergeCell ref="A75:G75"/>
    <mergeCell ref="A2:J2"/>
    <mergeCell ref="A3:J3"/>
    <mergeCell ref="A4:J4"/>
    <mergeCell ref="A7:J7"/>
    <mergeCell ref="A8:J8"/>
    <mergeCell ref="A9:J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view="pageBreakPreview" topLeftCell="A7" zoomScaleNormal="100" zoomScaleSheetLayoutView="100" workbookViewId="0">
      <selection activeCell="C4" sqref="C4:D4"/>
    </sheetView>
  </sheetViews>
  <sheetFormatPr defaultRowHeight="15"/>
  <cols>
    <col min="1" max="1" width="25.5703125" customWidth="1"/>
    <col min="2" max="2" width="32.7109375" style="79" customWidth="1"/>
    <col min="3" max="3" width="15.85546875" customWidth="1"/>
    <col min="4" max="4" width="11.140625" customWidth="1"/>
  </cols>
  <sheetData>
    <row r="1" spans="1:4">
      <c r="B1" s="78"/>
      <c r="C1" s="132" t="s">
        <v>136</v>
      </c>
      <c r="D1" s="132"/>
    </row>
    <row r="2" spans="1:4">
      <c r="B2" s="78"/>
      <c r="C2" s="132" t="s">
        <v>1</v>
      </c>
      <c r="D2" s="132"/>
    </row>
    <row r="3" spans="1:4">
      <c r="B3" s="132" t="s">
        <v>137</v>
      </c>
      <c r="C3" s="132"/>
      <c r="D3" s="132"/>
    </row>
    <row r="4" spans="1:4">
      <c r="B4" s="78"/>
      <c r="C4" s="132" t="s">
        <v>255</v>
      </c>
      <c r="D4" s="132"/>
    </row>
    <row r="6" spans="1:4" ht="46.5" customHeight="1">
      <c r="A6" s="131" t="s">
        <v>249</v>
      </c>
      <c r="B6" s="131"/>
      <c r="C6" s="131"/>
      <c r="D6" s="131"/>
    </row>
    <row r="9" spans="1:4">
      <c r="D9" s="10" t="s">
        <v>116</v>
      </c>
    </row>
    <row r="10" spans="1:4">
      <c r="A10" s="133" t="s">
        <v>138</v>
      </c>
      <c r="B10" s="133" t="s">
        <v>6</v>
      </c>
      <c r="C10" s="133" t="s">
        <v>139</v>
      </c>
      <c r="D10" s="133" t="s">
        <v>140</v>
      </c>
    </row>
    <row r="11" spans="1:4">
      <c r="A11" s="133"/>
      <c r="B11" s="133"/>
      <c r="C11" s="133"/>
      <c r="D11" s="133"/>
    </row>
    <row r="12" spans="1:4" s="82" customFormat="1" ht="12.75">
      <c r="A12" s="80"/>
      <c r="B12" s="81" t="s">
        <v>141</v>
      </c>
      <c r="C12" s="80">
        <f>C13+C16</f>
        <v>0</v>
      </c>
      <c r="D12" s="80">
        <f>D17+D18</f>
        <v>37.800000000000011</v>
      </c>
    </row>
    <row r="13" spans="1:4" s="85" customFormat="1" ht="38.25">
      <c r="A13" s="83" t="s">
        <v>142</v>
      </c>
      <c r="B13" s="84" t="s">
        <v>143</v>
      </c>
      <c r="C13" s="83">
        <f>C14+C15</f>
        <v>0</v>
      </c>
      <c r="D13" s="83">
        <f>D14+D15</f>
        <v>0</v>
      </c>
    </row>
    <row r="14" spans="1:4" ht="45">
      <c r="A14" s="86" t="s">
        <v>144</v>
      </c>
      <c r="B14" s="87" t="s">
        <v>145</v>
      </c>
      <c r="C14" s="86"/>
      <c r="D14" s="86"/>
    </row>
    <row r="15" spans="1:4" ht="45">
      <c r="A15" s="86" t="s">
        <v>146</v>
      </c>
      <c r="B15" s="87" t="s">
        <v>147</v>
      </c>
      <c r="C15" s="86"/>
      <c r="D15" s="86">
        <v>0</v>
      </c>
    </row>
    <row r="16" spans="1:4" s="85" customFormat="1" ht="12.75">
      <c r="A16" s="83" t="s">
        <v>148</v>
      </c>
      <c r="B16" s="84" t="s">
        <v>149</v>
      </c>
      <c r="C16" s="88">
        <f>C17+C18</f>
        <v>0</v>
      </c>
      <c r="D16" s="83">
        <v>0</v>
      </c>
    </row>
    <row r="17" spans="1:4" ht="30">
      <c r="A17" s="86" t="s">
        <v>153</v>
      </c>
      <c r="B17" s="87" t="s">
        <v>150</v>
      </c>
      <c r="C17" s="86">
        <v>-2509.1999999999998</v>
      </c>
      <c r="D17" s="86">
        <v>-304.3</v>
      </c>
    </row>
    <row r="18" spans="1:4" ht="30">
      <c r="A18" s="86" t="s">
        <v>151</v>
      </c>
      <c r="B18" s="87" t="s">
        <v>152</v>
      </c>
      <c r="C18" s="89">
        <v>2509.1999999999998</v>
      </c>
      <c r="D18" s="86">
        <v>342.1</v>
      </c>
    </row>
  </sheetData>
  <mergeCells count="9">
    <mergeCell ref="A6:D6"/>
    <mergeCell ref="C1:D1"/>
    <mergeCell ref="C2:D2"/>
    <mergeCell ref="B3:D3"/>
    <mergeCell ref="C4:D4"/>
    <mergeCell ref="A10:A11"/>
    <mergeCell ref="B10:B11"/>
    <mergeCell ref="C10:C11"/>
    <mergeCell ref="D10:D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BreakPreview" zoomScaleNormal="100" zoomScaleSheetLayoutView="100" workbookViewId="0">
      <selection activeCell="J12" sqref="J12"/>
    </sheetView>
  </sheetViews>
  <sheetFormatPr defaultRowHeight="1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>
      <c r="B1" s="132" t="s">
        <v>188</v>
      </c>
      <c r="C1" s="132"/>
      <c r="D1" s="132"/>
      <c r="E1" s="132"/>
    </row>
    <row r="2" spans="1:5">
      <c r="B2" s="132" t="s">
        <v>189</v>
      </c>
      <c r="C2" s="132"/>
      <c r="D2" s="132"/>
      <c r="E2" s="132"/>
    </row>
    <row r="3" spans="1:5">
      <c r="B3" s="132" t="s">
        <v>197</v>
      </c>
      <c r="C3" s="132"/>
      <c r="D3" s="132"/>
      <c r="E3" s="132"/>
    </row>
    <row r="4" spans="1:5">
      <c r="B4" s="137" t="s">
        <v>256</v>
      </c>
      <c r="C4" s="137"/>
      <c r="D4" s="137"/>
      <c r="E4" s="137"/>
    </row>
    <row r="6" spans="1:5" ht="33.75" customHeight="1">
      <c r="B6" s="138" t="s">
        <v>250</v>
      </c>
      <c r="C6" s="138"/>
      <c r="D6" s="138"/>
      <c r="E6" s="138"/>
    </row>
    <row r="9" spans="1:5">
      <c r="D9" s="140" t="s">
        <v>190</v>
      </c>
      <c r="E9" s="140"/>
    </row>
    <row r="10" spans="1:5" ht="30">
      <c r="A10" s="102" t="s">
        <v>191</v>
      </c>
      <c r="B10" s="103" t="s">
        <v>6</v>
      </c>
      <c r="C10" s="103"/>
      <c r="D10" s="103" t="s">
        <v>192</v>
      </c>
      <c r="E10" s="104" t="s">
        <v>140</v>
      </c>
    </row>
    <row r="11" spans="1:5">
      <c r="A11" s="139" t="s">
        <v>193</v>
      </c>
      <c r="B11" s="139"/>
      <c r="C11" s="139"/>
      <c r="D11" s="139"/>
      <c r="E11" s="139"/>
    </row>
    <row r="12" spans="1:5" ht="60">
      <c r="A12" s="86">
        <v>1</v>
      </c>
      <c r="B12" s="105" t="s">
        <v>173</v>
      </c>
      <c r="C12" s="86"/>
      <c r="D12" s="86">
        <v>425</v>
      </c>
      <c r="E12" s="86">
        <v>385</v>
      </c>
    </row>
    <row r="13" spans="1:5">
      <c r="A13" s="86">
        <v>2</v>
      </c>
      <c r="B13" s="105" t="s">
        <v>251</v>
      </c>
      <c r="C13" s="86"/>
      <c r="D13" s="86">
        <v>22</v>
      </c>
      <c r="E13" s="86">
        <v>22</v>
      </c>
    </row>
    <row r="14" spans="1:5">
      <c r="A14" s="86"/>
      <c r="B14" s="106" t="s">
        <v>194</v>
      </c>
      <c r="C14" s="86"/>
      <c r="D14" s="106">
        <f>D12+D13</f>
        <v>447</v>
      </c>
      <c r="E14" s="106">
        <f>E12+E13</f>
        <v>407</v>
      </c>
    </row>
    <row r="15" spans="1:5">
      <c r="A15" s="134" t="s">
        <v>195</v>
      </c>
      <c r="B15" s="135"/>
      <c r="C15" s="135"/>
      <c r="D15" s="135"/>
      <c r="E15" s="136"/>
    </row>
    <row r="16" spans="1:5" ht="30">
      <c r="A16" s="86">
        <v>1</v>
      </c>
      <c r="B16" s="105" t="s">
        <v>196</v>
      </c>
      <c r="C16" s="86"/>
      <c r="D16" s="86">
        <v>447</v>
      </c>
      <c r="E16" s="86">
        <v>311.60000000000002</v>
      </c>
    </row>
    <row r="17" spans="1:5">
      <c r="A17" s="107"/>
      <c r="B17" s="108" t="s">
        <v>114</v>
      </c>
      <c r="C17" s="107"/>
      <c r="D17" s="108">
        <f>D16</f>
        <v>447</v>
      </c>
      <c r="E17" s="108">
        <f>E16</f>
        <v>311.60000000000002</v>
      </c>
    </row>
  </sheetData>
  <mergeCells count="8">
    <mergeCell ref="A15:E15"/>
    <mergeCell ref="B1:E1"/>
    <mergeCell ref="B2:E2"/>
    <mergeCell ref="B3:E3"/>
    <mergeCell ref="B4:E4"/>
    <mergeCell ref="B6:E6"/>
    <mergeCell ref="A11:E11"/>
    <mergeCell ref="D9:E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2015-09-28T11:36:59Z</dcterms:modified>
</cp:coreProperties>
</file>